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SISCOM\UNIONE\VENERE\Allegati\2026\"/>
    </mc:Choice>
  </mc:AlternateContent>
  <bookViews>
    <workbookView xWindow="0" yWindow="0" windowWidth="28800" windowHeight="12225"/>
  </bookViews>
  <sheets>
    <sheet name="Modello Piano flussi cassa" sheetId="4" r:id="rId1"/>
    <sheet name="ModelloPianoFlussiCassa_PEG" sheetId="6" r:id="rId2"/>
  </sheets>
  <definedNames>
    <definedName name="_xlnm.Print_Area" localSheetId="0">'Modello Piano flussi cassa'!$A$1:$J$105</definedName>
    <definedName name="_xlnm.Print_Area" localSheetId="1">ModelloPianoFlussiCassa_PEG!$A$1:$N$237</definedName>
  </definedNames>
  <calcPr calcId="162913"/>
</workbook>
</file>

<file path=xl/calcChain.xml><?xml version="1.0" encoding="utf-8"?>
<calcChain xmlns="http://schemas.openxmlformats.org/spreadsheetml/2006/main">
  <c r="N222" i="6" l="1"/>
  <c r="L222" i="6"/>
  <c r="J222" i="6"/>
  <c r="H222" i="6"/>
  <c r="N214" i="6"/>
  <c r="L214" i="6"/>
  <c r="J214" i="6"/>
  <c r="H214" i="6"/>
  <c r="N190" i="6"/>
  <c r="L190" i="6"/>
  <c r="J190" i="6"/>
  <c r="H190" i="6"/>
  <c r="N173" i="6"/>
  <c r="L173" i="6"/>
  <c r="J173" i="6"/>
  <c r="H173" i="6"/>
  <c r="N128" i="6"/>
  <c r="L128" i="6"/>
  <c r="J128" i="6"/>
  <c r="H128" i="6"/>
  <c r="N118" i="6"/>
  <c r="L118" i="6"/>
  <c r="J118" i="6"/>
  <c r="H118" i="6"/>
  <c r="N103" i="6"/>
  <c r="L103" i="6"/>
  <c r="J103" i="6"/>
  <c r="H103" i="6"/>
  <c r="N88" i="6"/>
  <c r="L88" i="6"/>
  <c r="J88" i="6"/>
  <c r="H88" i="6"/>
  <c r="N80" i="6"/>
  <c r="L80" i="6"/>
  <c r="J80" i="6"/>
  <c r="H80" i="6"/>
  <c r="N59" i="6"/>
  <c r="L59" i="6"/>
  <c r="J59" i="6"/>
  <c r="H59" i="6"/>
  <c r="N46" i="6"/>
  <c r="L46" i="6"/>
  <c r="J46" i="6"/>
  <c r="H46" i="6"/>
  <c r="N20" i="6"/>
  <c r="L20" i="6"/>
  <c r="J20" i="6"/>
  <c r="H20" i="6"/>
  <c r="K213" i="6" l="1"/>
  <c r="N213" i="6"/>
  <c r="M213" i="6"/>
  <c r="L213" i="6"/>
  <c r="J213" i="6"/>
  <c r="I213" i="6"/>
  <c r="H213" i="6"/>
  <c r="G213" i="6"/>
  <c r="N227" i="6" l="1"/>
  <c r="M227" i="6"/>
  <c r="L227" i="6"/>
  <c r="K227" i="6"/>
  <c r="J227" i="6"/>
  <c r="I227" i="6"/>
  <c r="H227" i="6"/>
  <c r="G227" i="6"/>
  <c r="N211" i="6"/>
  <c r="M211" i="6"/>
  <c r="L211" i="6"/>
  <c r="K211" i="6"/>
  <c r="J211" i="6"/>
  <c r="I211" i="6"/>
  <c r="H211" i="6"/>
  <c r="G211" i="6"/>
  <c r="N204" i="6"/>
  <c r="M204" i="6"/>
  <c r="L204" i="6"/>
  <c r="K204" i="6"/>
  <c r="J204" i="6"/>
  <c r="I204" i="6"/>
  <c r="H204" i="6"/>
  <c r="G204" i="6"/>
  <c r="N199" i="6"/>
  <c r="M199" i="6"/>
  <c r="L199" i="6"/>
  <c r="K199" i="6"/>
  <c r="J199" i="6"/>
  <c r="I199" i="6"/>
  <c r="H199" i="6"/>
  <c r="G199" i="6"/>
  <c r="N193" i="6"/>
  <c r="M193" i="6"/>
  <c r="L193" i="6"/>
  <c r="K193" i="6"/>
  <c r="J193" i="6"/>
  <c r="I193" i="6"/>
  <c r="H193" i="6"/>
  <c r="G193" i="6"/>
  <c r="N98" i="6"/>
  <c r="N233" i="6" s="1"/>
  <c r="L98" i="6"/>
  <c r="L233" i="6" s="1"/>
  <c r="J98" i="6"/>
  <c r="J233" i="6" s="1"/>
  <c r="H98" i="6"/>
  <c r="H233" i="6" s="1"/>
  <c r="N93" i="6"/>
  <c r="M93" i="6"/>
  <c r="L93" i="6"/>
  <c r="K93" i="6"/>
  <c r="J93" i="6"/>
  <c r="I93" i="6"/>
  <c r="H93" i="6"/>
  <c r="G93" i="6"/>
  <c r="N79" i="6"/>
  <c r="M79" i="6"/>
  <c r="L79" i="6"/>
  <c r="K79" i="6"/>
  <c r="J79" i="6"/>
  <c r="I79" i="6"/>
  <c r="H79" i="6"/>
  <c r="G79" i="6"/>
  <c r="N74" i="6"/>
  <c r="M74" i="6"/>
  <c r="L74" i="6"/>
  <c r="K74" i="6"/>
  <c r="J74" i="6"/>
  <c r="I74" i="6"/>
  <c r="H74" i="6"/>
  <c r="G74" i="6"/>
  <c r="N69" i="6"/>
  <c r="M69" i="6"/>
  <c r="L69" i="6"/>
  <c r="K69" i="6"/>
  <c r="J69" i="6"/>
  <c r="I69" i="6"/>
  <c r="H69" i="6"/>
  <c r="G69" i="6"/>
  <c r="N63" i="6"/>
  <c r="M63" i="6"/>
  <c r="L63" i="6"/>
  <c r="K63" i="6"/>
  <c r="J63" i="6"/>
  <c r="I63" i="6"/>
  <c r="H63" i="6"/>
  <c r="G63" i="6"/>
  <c r="N45" i="6"/>
  <c r="M45" i="6"/>
  <c r="L45" i="6"/>
  <c r="K45" i="6"/>
  <c r="J45" i="6"/>
  <c r="I45" i="6"/>
  <c r="H45" i="6"/>
  <c r="G45" i="6"/>
  <c r="N19" i="6"/>
  <c r="M19" i="6"/>
  <c r="L19" i="6"/>
  <c r="K19" i="6"/>
  <c r="J19" i="6"/>
  <c r="I19" i="6"/>
  <c r="H19" i="6"/>
  <c r="G19" i="6"/>
  <c r="N229" i="6" l="1"/>
  <c r="M229" i="6"/>
  <c r="K95" i="6"/>
  <c r="K97" i="6" s="1"/>
  <c r="H95" i="6"/>
  <c r="H97" i="6" s="1"/>
  <c r="L229" i="6"/>
  <c r="I95" i="6"/>
  <c r="I97" i="6" s="1"/>
  <c r="J95" i="6"/>
  <c r="J97" i="6" s="1"/>
  <c r="L95" i="6"/>
  <c r="L97" i="6" s="1"/>
  <c r="J229" i="6"/>
  <c r="G95" i="6"/>
  <c r="G97" i="6" s="1"/>
  <c r="N95" i="6"/>
  <c r="N97" i="6" s="1"/>
  <c r="M95" i="6"/>
  <c r="M97" i="6" s="1"/>
  <c r="M232" i="6" s="1"/>
  <c r="K229" i="6"/>
  <c r="G229" i="6"/>
  <c r="H229" i="6"/>
  <c r="I229" i="6"/>
  <c r="N232" i="6" l="1"/>
  <c r="N234" i="6" s="1"/>
  <c r="K232" i="6"/>
  <c r="I232" i="6"/>
  <c r="L232" i="6"/>
  <c r="L234" i="6" s="1"/>
  <c r="J232" i="6"/>
  <c r="J234" i="6" s="1"/>
  <c r="G232" i="6"/>
  <c r="H232" i="6"/>
  <c r="H234" i="6" s="1"/>
  <c r="J95" i="4"/>
  <c r="I95" i="4"/>
  <c r="H95" i="4"/>
  <c r="G95" i="4"/>
  <c r="F95" i="4"/>
  <c r="E95" i="4"/>
  <c r="D95" i="4"/>
  <c r="C95" i="4"/>
  <c r="J91" i="4"/>
  <c r="I91" i="4"/>
  <c r="H91" i="4"/>
  <c r="G91" i="4"/>
  <c r="F91" i="4"/>
  <c r="E91" i="4"/>
  <c r="D91" i="4"/>
  <c r="C91" i="4"/>
  <c r="J85" i="4"/>
  <c r="I85" i="4"/>
  <c r="H85" i="4"/>
  <c r="G85" i="4"/>
  <c r="F85" i="4"/>
  <c r="E85" i="4"/>
  <c r="D85" i="4"/>
  <c r="C85" i="4"/>
  <c r="J80" i="4"/>
  <c r="I80" i="4"/>
  <c r="H80" i="4"/>
  <c r="G80" i="4"/>
  <c r="F80" i="4"/>
  <c r="E80" i="4"/>
  <c r="D80" i="4"/>
  <c r="C80" i="4"/>
  <c r="J74" i="4"/>
  <c r="I74" i="4"/>
  <c r="H74" i="4"/>
  <c r="G74" i="4"/>
  <c r="F74" i="4"/>
  <c r="E74" i="4"/>
  <c r="D74" i="4"/>
  <c r="C74" i="4"/>
  <c r="J59" i="4"/>
  <c r="J101" i="4" s="1"/>
  <c r="H59" i="4"/>
  <c r="H101" i="4" s="1"/>
  <c r="F59" i="4"/>
  <c r="F101" i="4" s="1"/>
  <c r="D59" i="4"/>
  <c r="D101" i="4" s="1"/>
  <c r="J54" i="4"/>
  <c r="I54" i="4"/>
  <c r="H54" i="4"/>
  <c r="G54" i="4"/>
  <c r="F54" i="4"/>
  <c r="E54" i="4"/>
  <c r="D54" i="4"/>
  <c r="C54" i="4"/>
  <c r="J51" i="4"/>
  <c r="I51" i="4"/>
  <c r="H51" i="4"/>
  <c r="G51" i="4"/>
  <c r="F51" i="4"/>
  <c r="E51" i="4"/>
  <c r="D51" i="4"/>
  <c r="C51" i="4"/>
  <c r="J46" i="4"/>
  <c r="I46" i="4"/>
  <c r="H46" i="4"/>
  <c r="G46" i="4"/>
  <c r="F46" i="4"/>
  <c r="E46" i="4"/>
  <c r="D46" i="4"/>
  <c r="C46" i="4"/>
  <c r="J41" i="4"/>
  <c r="I41" i="4"/>
  <c r="H41" i="4"/>
  <c r="G41" i="4"/>
  <c r="F41" i="4"/>
  <c r="E41" i="4"/>
  <c r="D41" i="4"/>
  <c r="C41" i="4"/>
  <c r="J35" i="4"/>
  <c r="I35" i="4"/>
  <c r="H35" i="4"/>
  <c r="G35" i="4"/>
  <c r="F35" i="4"/>
  <c r="E35" i="4"/>
  <c r="D35" i="4"/>
  <c r="C35" i="4"/>
  <c r="J29" i="4"/>
  <c r="I29" i="4"/>
  <c r="H29" i="4"/>
  <c r="G29" i="4"/>
  <c r="F29" i="4"/>
  <c r="E29" i="4"/>
  <c r="D29" i="4"/>
  <c r="C29" i="4"/>
  <c r="J18" i="4"/>
  <c r="J17" i="4" s="1"/>
  <c r="J25" i="4" s="1"/>
  <c r="I18" i="4"/>
  <c r="H18" i="4"/>
  <c r="H17" i="4" s="1"/>
  <c r="H25" i="4" s="1"/>
  <c r="G18" i="4"/>
  <c r="G17" i="4" s="1"/>
  <c r="G25" i="4" s="1"/>
  <c r="F18" i="4"/>
  <c r="F17" i="4" s="1"/>
  <c r="F25" i="4" s="1"/>
  <c r="E18" i="4"/>
  <c r="D18" i="4"/>
  <c r="C18" i="4"/>
  <c r="C17" i="4" s="1"/>
  <c r="C25" i="4" s="1"/>
  <c r="I17" i="4"/>
  <c r="I25" i="4" s="1"/>
  <c r="E17" i="4"/>
  <c r="E25" i="4" s="1"/>
  <c r="D17" i="4"/>
  <c r="D25" i="4" s="1"/>
  <c r="E97" i="4" l="1"/>
  <c r="I56" i="4"/>
  <c r="I58" i="4" s="1"/>
  <c r="I100" i="4" s="1"/>
  <c r="J56" i="4"/>
  <c r="J58" i="4" s="1"/>
  <c r="C56" i="4"/>
  <c r="C58" i="4" s="1"/>
  <c r="D56" i="4"/>
  <c r="D58" i="4" s="1"/>
  <c r="E56" i="4"/>
  <c r="E58" i="4" s="1"/>
  <c r="F56" i="4"/>
  <c r="F58" i="4" s="1"/>
  <c r="G56" i="4"/>
  <c r="G58" i="4" s="1"/>
  <c r="H56" i="4"/>
  <c r="H58" i="4" s="1"/>
  <c r="F97" i="4"/>
  <c r="G97" i="4"/>
  <c r="H97" i="4"/>
  <c r="D97" i="4"/>
  <c r="I97" i="4"/>
  <c r="J97" i="4"/>
  <c r="C97" i="4"/>
  <c r="J100" i="4" l="1"/>
  <c r="J102" i="4" s="1"/>
  <c r="E100" i="4"/>
  <c r="F100" i="4"/>
  <c r="F102" i="4" s="1"/>
  <c r="H100" i="4"/>
  <c r="H102" i="4" s="1"/>
  <c r="G100" i="4"/>
  <c r="D100" i="4"/>
  <c r="D102" i="4" s="1"/>
  <c r="C100" i="4"/>
</calcChain>
</file>

<file path=xl/sharedStrings.xml><?xml version="1.0" encoding="utf-8"?>
<sst xmlns="http://schemas.openxmlformats.org/spreadsheetml/2006/main" count="938" uniqueCount="430">
  <si>
    <t>Contributi agli investimenti</t>
  </si>
  <si>
    <t>Altri trasferimenti in conto capitale</t>
  </si>
  <si>
    <t>Altre entrate in conto capitale</t>
  </si>
  <si>
    <t>Riscossioni  (in c/competenza e in c/residui)</t>
  </si>
  <si>
    <t>Previsioni di cassa (1)</t>
  </si>
  <si>
    <t>E.1.00.00.00.000</t>
  </si>
  <si>
    <t>Tributi</t>
  </si>
  <si>
    <t>E.1.01.00.00.000</t>
  </si>
  <si>
    <t>E.1.01.02.00.000</t>
  </si>
  <si>
    <t>E.1.01.03.00.000</t>
  </si>
  <si>
    <t>Compartecipazioni di tributi</t>
  </si>
  <si>
    <t>E.1.01.04.00.000</t>
  </si>
  <si>
    <t>Fondi perequativi</t>
  </si>
  <si>
    <t>E.1.03.00.00.000</t>
  </si>
  <si>
    <t>Trasferimenti correnti</t>
  </si>
  <si>
    <t>E.2.00.00.00.000</t>
  </si>
  <si>
    <t>Trasferimenti correnti da Ministeri</t>
  </si>
  <si>
    <t>E.2.01.01.01.001</t>
  </si>
  <si>
    <t>Trasferimenti correnti da Regioni e province autonome</t>
  </si>
  <si>
    <t>E.2.01.01.02.001</t>
  </si>
  <si>
    <t>E.3.00.00.00.000</t>
  </si>
  <si>
    <t>Vendita di beni e servizi e proventi derivanti dalla gestione dei beni</t>
  </si>
  <si>
    <t>E.3.01.00.00.000</t>
  </si>
  <si>
    <t>Proventi derivanti dall'attività di controllo e repressione delle irregolarità e degli illeciti</t>
  </si>
  <si>
    <t>E.3.02.00.00.000</t>
  </si>
  <si>
    <t>Interessi attivi</t>
  </si>
  <si>
    <t>E.3.03.00.00.000</t>
  </si>
  <si>
    <t>Altre entrate da redditi da capitale</t>
  </si>
  <si>
    <t>E.3.04.00.00.000</t>
  </si>
  <si>
    <t>Rimborsi e altre entrate correnti</t>
  </si>
  <si>
    <t>E.3.05.00.00.000</t>
  </si>
  <si>
    <t>E.4.00.00.00.000</t>
  </si>
  <si>
    <t>Tributi in conto capitale</t>
  </si>
  <si>
    <t>E.4.01.00.00.000</t>
  </si>
  <si>
    <t>E.4.02.00.00.000</t>
  </si>
  <si>
    <t>E.4.03.00.00.000</t>
  </si>
  <si>
    <t>Entrate da alienazione di beni materiali e immateriali</t>
  </si>
  <si>
    <t>E.4.04.00.00.000</t>
  </si>
  <si>
    <t>E.4.05.00.00.000</t>
  </si>
  <si>
    <t>E.5.00.00.00.000</t>
  </si>
  <si>
    <t>Alienazione di attività finanziarie</t>
  </si>
  <si>
    <t>E.5.01.00.00.000</t>
  </si>
  <si>
    <t>Riscossione crediti di breve termine</t>
  </si>
  <si>
    <t>E.5.02.00.00.000</t>
  </si>
  <si>
    <t>Riscossione crediti di medio-lungo termine</t>
  </si>
  <si>
    <t>E.5.03.00.00.000</t>
  </si>
  <si>
    <t>Altre entrate per riduzione di attività finanziarie</t>
  </si>
  <si>
    <t>E.5.04.00.00.000</t>
  </si>
  <si>
    <t>E.6.00.00.00.000</t>
  </si>
  <si>
    <t>Emissione di titoli obbligazionari</t>
  </si>
  <si>
    <t>E.6.01.00.00.000</t>
  </si>
  <si>
    <t>Accensione prestiti a breve termine</t>
  </si>
  <si>
    <t>E.6.02.00.00.000</t>
  </si>
  <si>
    <t>Accensione mutui e altri finanziamenti a medio lungo termine</t>
  </si>
  <si>
    <t>E.6.03.00.00.000</t>
  </si>
  <si>
    <t>Altre forme di indebitamento</t>
  </si>
  <si>
    <t>E.6.04.00.00.000</t>
  </si>
  <si>
    <t>E.9.00.00.00.000</t>
  </si>
  <si>
    <t>Entrate per partite di giro</t>
  </si>
  <si>
    <t>E.9.01.00.00.000</t>
  </si>
  <si>
    <t>Entrate per conto terzi</t>
  </si>
  <si>
    <t>E.9.02.00.00.000</t>
  </si>
  <si>
    <t>U.1.00.00.00.000</t>
  </si>
  <si>
    <t>Redditi da lavoro dipendente</t>
  </si>
  <si>
    <t>U.1.01.00.00.000</t>
  </si>
  <si>
    <t>Imposte e tasse a carico dell'ente</t>
  </si>
  <si>
    <t>U.1.02.00.00.000</t>
  </si>
  <si>
    <t>Acquisto di beni e servizi</t>
  </si>
  <si>
    <t>U.1.03.00.00.000</t>
  </si>
  <si>
    <t>U.1.04.00.00.000</t>
  </si>
  <si>
    <t>Trasferimenti di tributi</t>
  </si>
  <si>
    <t>U.1.05.00.00.000</t>
  </si>
  <si>
    <t>U.1.06.00.00.000</t>
  </si>
  <si>
    <t>Interessi passivi</t>
  </si>
  <si>
    <t>U.1.07.00.00.000</t>
  </si>
  <si>
    <t>Altre spese per redditi da capitale</t>
  </si>
  <si>
    <t>U.1.08.00.00.000</t>
  </si>
  <si>
    <t>Rimborsi e poste correttive delle entrate</t>
  </si>
  <si>
    <t>U.1.09.00.00.000</t>
  </si>
  <si>
    <t>Altre spese correnti</t>
  </si>
  <si>
    <t>U.1.10.00.00.000</t>
  </si>
  <si>
    <t>U.2.00.00.00.000</t>
  </si>
  <si>
    <t>Tributi in conto capitale a carico dell'ente</t>
  </si>
  <si>
    <t>U.2.01.00.00.000</t>
  </si>
  <si>
    <t>Investimenti fissi lordi e acquisto di terreni</t>
  </si>
  <si>
    <t>U.2.02.00.00.000</t>
  </si>
  <si>
    <t>U.2.03.00.00.000</t>
  </si>
  <si>
    <t>U.2.04.00.00.000</t>
  </si>
  <si>
    <t>Altre spese in conto capitale</t>
  </si>
  <si>
    <t>U.2.05.00.00.000</t>
  </si>
  <si>
    <t>U.3.00.00.00.000</t>
  </si>
  <si>
    <t>Acquisizioni di attività finanziarie</t>
  </si>
  <si>
    <t>U.3.01.00.00.000</t>
  </si>
  <si>
    <t>Concessione crediti di breve termine</t>
  </si>
  <si>
    <t>U.3.02.00.00.000</t>
  </si>
  <si>
    <t>Concessione crediti di medio-lungo termine</t>
  </si>
  <si>
    <t>U.3.03.00.00.000</t>
  </si>
  <si>
    <t>Altre spese per incremento di attività finanziarie</t>
  </si>
  <si>
    <t>U.3.04.00.00.000</t>
  </si>
  <si>
    <t>U.4.00.00.00.000</t>
  </si>
  <si>
    <t>Rimborso di titoli obbligazionari</t>
  </si>
  <si>
    <t>U.4.01.00.00.000</t>
  </si>
  <si>
    <t>Rimborso prestiti a breve termine</t>
  </si>
  <si>
    <t>U.4.02.00.00.000</t>
  </si>
  <si>
    <t>Rimborso mutui e altri finanziamenti a medio lungo termine</t>
  </si>
  <si>
    <t>U.4.03.00.00.000</t>
  </si>
  <si>
    <t>Rimborso di altre forme di indebitamento</t>
  </si>
  <si>
    <t>U.4.04.00.00.000</t>
  </si>
  <si>
    <t>Fondi per rimborso prestiti</t>
  </si>
  <si>
    <t>U.4.05.00.00.000</t>
  </si>
  <si>
    <t>U.7.00.00.00.000</t>
  </si>
  <si>
    <t>Uscite per partite di giro</t>
  </si>
  <si>
    <t>U.7.01.00.00.000</t>
  </si>
  <si>
    <t>Uscite per conto terzi</t>
  </si>
  <si>
    <t>U.7.02.00.00.000</t>
  </si>
  <si>
    <t>Totale Titolo 9 - Entrate per conto terzi e partite di giro</t>
  </si>
  <si>
    <t>Totale Titolo 6 Accensione Prestiti</t>
  </si>
  <si>
    <t>Totale Titolo 5 - Entrate da riduzione di attività finanziarie</t>
  </si>
  <si>
    <t>Totale Titolo 4 - Entrate in conto capitale</t>
  </si>
  <si>
    <t>Totale titolo 3 - Entrate extratributarie</t>
  </si>
  <si>
    <t>Trasferimenti correnti da altri</t>
  </si>
  <si>
    <t>E.0.00.00.99.999</t>
  </si>
  <si>
    <t xml:space="preserve">Pagamenti in c/competenza e in c/residui </t>
  </si>
  <si>
    <t>Totale Titolo 7 - Uscite per conto terzi e partite di giro</t>
  </si>
  <si>
    <t>Totale Titolo 4 - Rimborso Prestiti</t>
  </si>
  <si>
    <t>Totale titolo 3 - Spese per incremento attività finanziarie</t>
  </si>
  <si>
    <t>Totale titolo 2 - Spese in conto capitale</t>
  </si>
  <si>
    <t>Totale titolo 1 - Spese correnti</t>
  </si>
  <si>
    <t>Totale Titolo 5 - Chiusura Anticipazioni ricevute da istituto tesoriere/cassiere</t>
  </si>
  <si>
    <t>FONDO DI CASSA ALLA FINE DEL TRIMESTRE</t>
  </si>
  <si>
    <t>Codice SIOPE</t>
  </si>
  <si>
    <t xml:space="preserve">Descrizione </t>
  </si>
  <si>
    <t>TOTALE PAGAMENTI</t>
  </si>
  <si>
    <t>TOTALE RISORSE DISPONIBILI</t>
  </si>
  <si>
    <t>RICORSO ANTICIPAZIONI DELL'ISTITUTOTESORIERE</t>
  </si>
  <si>
    <t>Totale titolo 2 - Trasferimenti correnti</t>
  </si>
  <si>
    <t>Totale titolo 1 - Entrate correnti di natura tributaria, contributiva e perequativa</t>
  </si>
  <si>
    <t>U.0.00.00.99.999</t>
  </si>
  <si>
    <t xml:space="preserve">FONDO DI CASSA ALL'INIZIO DELL'ANNO </t>
  </si>
  <si>
    <t>Dati SIOPE N-2</t>
  </si>
  <si>
    <r>
      <t xml:space="preserve">Carte contabili </t>
    </r>
    <r>
      <rPr>
        <vertAlign val="superscript"/>
        <sz val="11"/>
        <color rgb="FF000000"/>
        <rFont val="Calibri"/>
        <family val="2"/>
      </rPr>
      <t>(2)</t>
    </r>
  </si>
  <si>
    <t>In attuazione dell'art. 6, comma 1, del decreto-legge n. 155 del 2024, al fine di rafforzare le misure per la riduzione dei tempi di pagamento (Riforma  del PNRR 1.11), entro il 28 febbraio di ciascun anno gli enti territoriali  ed i loro enti strumentali in contabilità finanziaria di cui all’articolo 1, comma 2, del decreto legislativo 30 marzo 2001, n. 165, adottano un piano annuale dei flussi di cassa, contenente un cronoprogramma dei pagamenti e degli incassi relativi all'esercizio di riferimento, redatto sulla base del seguente modello. Gli enti che hanno sottoscritto l'accordo di cui all'art. 40 del DL 19 del 2024, nel 2025  proseguono la sperimentazione del Programma dei pagamenti (allegato n. 3 all'accordo sottoscritto con il Ministro dell'economia e delle finanze).</t>
  </si>
  <si>
    <t>MODELLO DEL  PIANO ANNUALE DEI FLUSSI DI CASSA DEGLI ENTI TERRITORIALI 
E DEI LORO ENTI STRUMENTALI IN CONTABILITA' FINANZIARIA 
DI CUI  ALL'ART. 1, COMMA 2, DEL DECRETO LEGISLATIVO 30 MARZO  2001, N. 165</t>
  </si>
  <si>
    <t>E.1.01.01.00.000</t>
  </si>
  <si>
    <t>Imposte, tasse e proventi assimilati</t>
  </si>
  <si>
    <t xml:space="preserve">(1) Al termine di ciascun trimestre, le previsioni sono sostituite con l'importo degli incassi/pagamenti effettivi e sono aggiornate le previsioni dei trimestri successivi.La descrizione delle colonne  che riportano gli incassi e i pagamenti effettivi dell'esercizio è ridenominata "Incassi effettivi"/"Pagamenti effettivi".
</t>
  </si>
  <si>
    <t>Le previsioni trimestrali del Piano sono elaborate dal responsabile finanziario con la collaborazione dei responsabili dei servizi dell'ente, anche tenendo conto dell'andamento degli incassi e dei pagamenti degli esercizi precedenti (consultabili dal sito internet www.SIOPE.it), e  in considerazione delle novità e delle peculiarità dell'esercizio (le nuove attività previste nei documenti di programmazione  e/o modifiche del quadro normativo).</t>
  </si>
  <si>
    <t xml:space="preserve">(2) L'importo delle carte contabili è inserito quando si sostituiscono le previsioni con gli incassi e i pagamenti effettivi, ed è ridotto in occasione dei successivi aggiornamenti;
</t>
  </si>
  <si>
    <t xml:space="preserve">Il Piano dei flussi di cassa è aggiornato con atto del responsabile finanziario. </t>
  </si>
  <si>
    <t>Al fine di garantirne l'efficacia nel corso dell'esercizio,  gli enti sono invitati a verificare trimestralmente le previsioni, ad aggiornare il Piano annuale dei flussi di cassa e a dare comunicazione alla Giunta/organo esecutivo dell'attuazione del Piano.
La verifica e l'aggiornamento del prospetto possono, ad esempio, essere effettuati:
- sostituendo le previsioni del trimestre concluso e i dati SIOPE dei trimestri precedenti con gli importi degli incassi e dei pagamenti effettivi, estratti dalla banca dati SIOPE;
- riformulando di conseguenza le previsioni dei trimestri successivi;
- tenendo conto delle variazioni di bilancio che incidono sulle previsioni trimestrali di cassa.</t>
  </si>
  <si>
    <t>Altro…</t>
  </si>
  <si>
    <t xml:space="preserve">TOTALE RISCOSSIONI (al netto anticipazione del tesoriere) </t>
  </si>
  <si>
    <r>
      <t xml:space="preserve">Previsioni di cassa </t>
    </r>
    <r>
      <rPr>
        <b/>
        <i/>
        <vertAlign val="superscript"/>
        <sz val="11"/>
        <rFont val="Calibri"/>
        <family val="2"/>
      </rPr>
      <t>(1)</t>
    </r>
  </si>
  <si>
    <r>
      <t xml:space="preserve">di cui  con vincolo di cassa </t>
    </r>
    <r>
      <rPr>
        <i/>
        <sz val="11"/>
        <color rgb="FF000000"/>
        <rFont val="Calibri"/>
        <family val="2"/>
      </rPr>
      <t>(solo per gli enti locali)</t>
    </r>
  </si>
  <si>
    <r>
      <t xml:space="preserve">Tributi destinati al finanziamento della sanità </t>
    </r>
    <r>
      <rPr>
        <i/>
        <sz val="11"/>
        <rFont val="Calibri"/>
        <family val="2"/>
      </rPr>
      <t>(solo per le regioni)</t>
    </r>
  </si>
  <si>
    <r>
      <t xml:space="preserve">Tributi devoluti e regolati alle autonomie speciali </t>
    </r>
    <r>
      <rPr>
        <i/>
        <sz val="11"/>
        <rFont val="Calibri"/>
        <family val="2"/>
      </rPr>
      <t>(solo per le regioni)</t>
    </r>
  </si>
  <si>
    <r>
      <t>di cui riscossioni con vincolo di cassa</t>
    </r>
    <r>
      <rPr>
        <b/>
        <i/>
        <sz val="11"/>
        <color rgb="FF000000"/>
        <rFont val="Calibri"/>
        <family val="2"/>
      </rPr>
      <t xml:space="preserve"> (solo per gli enti locali)</t>
    </r>
  </si>
  <si>
    <r>
      <t xml:space="preserve">di cui  con vincolo di cassa </t>
    </r>
    <r>
      <rPr>
        <b/>
        <i/>
        <sz val="11"/>
        <color rgb="FF000000"/>
        <rFont val="Calibri"/>
        <family val="2"/>
      </rPr>
      <t>(solo per gli enti locali)</t>
    </r>
  </si>
  <si>
    <r>
      <t xml:space="preserve">di cui pagamenti  con vincolo di cassa </t>
    </r>
    <r>
      <rPr>
        <b/>
        <i/>
        <sz val="11"/>
        <color rgb="FF000000"/>
        <rFont val="Calibri"/>
        <family val="2"/>
      </rPr>
      <t>(solo per gli enti locali)</t>
    </r>
  </si>
  <si>
    <r>
      <t xml:space="preserve">di cui con vincolo di cassa </t>
    </r>
    <r>
      <rPr>
        <b/>
        <i/>
        <sz val="11"/>
        <color rgb="FF000000"/>
        <rFont val="Calibri"/>
        <family val="2"/>
      </rPr>
      <t>(solo per gli enti locali)</t>
    </r>
  </si>
  <si>
    <r>
      <t>Il Piano annuale dei flussi di cassa è adottato</t>
    </r>
    <r>
      <rPr>
        <sz val="10"/>
        <color rgb="FFFF0000"/>
        <rFont val="Calibri"/>
        <family val="2"/>
      </rPr>
      <t xml:space="preserve"> </t>
    </r>
    <r>
      <rPr>
        <sz val="10"/>
        <color rgb="FF000000"/>
        <rFont val="Calibri"/>
        <family val="2"/>
      </rPr>
      <t>anche dagli enti che non hanno ancora approvato il bilancio di previsione</t>
    </r>
    <r>
      <rPr>
        <sz val="10"/>
        <rFont val="Calibri"/>
        <family val="2"/>
      </rPr>
      <t>, in quanto l'assenza delle previsioni del bilancio di cassa rende</t>
    </r>
    <r>
      <rPr>
        <sz val="10"/>
        <color rgb="FF0070C0"/>
        <rFont val="Calibri"/>
        <family val="2"/>
      </rPr>
      <t xml:space="preserve"> </t>
    </r>
    <r>
      <rPr>
        <sz val="10"/>
        <rFont val="Calibri"/>
        <family val="2"/>
      </rPr>
      <t xml:space="preserve">ancora più </t>
    </r>
    <r>
      <rPr>
        <sz val="10"/>
        <color rgb="FF000000"/>
        <rFont val="Calibri"/>
        <family val="2"/>
      </rPr>
      <t>necessarie le previsioni del piano annuale dei flussi di cassa.</t>
    </r>
  </si>
  <si>
    <r>
      <t>A seguito dell'adozione (</t>
    </r>
    <r>
      <rPr>
        <vertAlign val="superscript"/>
        <sz val="10"/>
        <rFont val="Calibri"/>
        <family val="2"/>
      </rPr>
      <t>(3</t>
    </r>
    <r>
      <rPr>
        <sz val="10"/>
        <rFont val="Calibri"/>
        <family val="2"/>
      </rPr>
      <t>), il Piano annuale dei flussi di cassa è trasmesso all'organo di revisione per la verifica prevista dall'art. 6, comma 2, del DL 155 del 2024.</t>
    </r>
  </si>
  <si>
    <r>
      <t xml:space="preserve">La classificazione delle entrate e delle spese del Piano dei flussi di cassa prevista nel modello, definita sulla base dei primi livelli della codifica SIOPE, </t>
    </r>
    <r>
      <rPr>
        <u/>
        <sz val="10"/>
        <color rgb="FF000000"/>
        <rFont val="Calibri"/>
        <family val="2"/>
      </rPr>
      <t xml:space="preserve">può </t>
    </r>
    <r>
      <rPr>
        <sz val="10"/>
        <color rgb="FF000000"/>
        <rFont val="Calibri"/>
        <family val="2"/>
      </rPr>
      <t>essere ulteriormente  articolata,  seguendo la codifica SIOPE.</t>
    </r>
  </si>
  <si>
    <t>(3) Entro il 28 febbraio di ciascun anno, in considerazione dell'organizzazione dell'ente,  il Piano dei flussi di casa  è adottato con delibera di giunta o dell'organo esecutivo dell'ente, o con atto del segreterio generale.o del responsabile finanziario. Per gli enti locali il Piano annuale è adottato dalla giunta o dall'organo esecutivo.</t>
  </si>
  <si>
    <t>U.5.01.00.00.000</t>
  </si>
  <si>
    <t>Capitolo / Articolo</t>
  </si>
  <si>
    <t>Piano dei Conti Finanziario (Livello IV)</t>
  </si>
  <si>
    <t>Piano dei Conti Finanziario (Livello V)</t>
  </si>
  <si>
    <t>Tipo di Calcolo</t>
  </si>
  <si>
    <t>E.2.01.00.00.000</t>
  </si>
  <si>
    <r>
      <t xml:space="preserve">di cui pagamenti con vincolo di cassa </t>
    </r>
    <r>
      <rPr>
        <b/>
        <i/>
        <sz val="11"/>
        <color rgb="FF000000"/>
        <rFont val="Calibri"/>
        <family val="2"/>
      </rPr>
      <t>(solo per gli enti locali)</t>
    </r>
  </si>
  <si>
    <t>Chiusura Anticipazioni ricevute da istituto tesoriere/cassiere</t>
  </si>
  <si>
    <t>U.5.00.00.00.000</t>
  </si>
  <si>
    <t>Primo trimestre 2026
 (dati cumulati dal 1/1 al 31/3)</t>
  </si>
  <si>
    <t>Dati a tutto il secondo trimestre 2026
 (dati cumulati dal 1/1 al 30/6)</t>
  </si>
  <si>
    <t>Dati a tutto il terzo trimestre 2026
 dati cumulati dal 1/1 al 30/9)</t>
  </si>
  <si>
    <t>Dati a tutto il quarto trimestre 2026
 (dati cumulati dal 1/1 al 31/12)</t>
  </si>
  <si>
    <t>2.0101 - 2001/2001/2 - CO FINANZIAMENTO DA COMUNI PER BANDO DISTRETTO COMMERCIALE</t>
  </si>
  <si>
    <t>E.2.01.01.02.000 - Trasferimenti correnti da Amministrazioni Locali</t>
  </si>
  <si>
    <t>E.2.01.01.02.003 - Trasferimenti correnti da Comuni</t>
  </si>
  <si>
    <t>Dodicesimi</t>
  </si>
  <si>
    <t>2.0101 - 2001/2001/99 - TRASFERIMENTO DAI COMUNI  PER CONTRIBUTO ANAC</t>
  </si>
  <si>
    <t xml:space="preserve"> - </t>
  </si>
  <si>
    <t>2.0101 - 2002/2002/6 - TRASFERIMENTI DA COMUNI PER  RIPARTO SPESE PROTEZIONE CIVILE</t>
  </si>
  <si>
    <t>2.0101 - 2002/2002/8 - TRASFERIMENTI DA COMUNI PER  RIPARTO SPESE PROGETTO VALCHIUSELLA</t>
  </si>
  <si>
    <t>2.0101 - 2002/2002/10 - RIMBORSO SPESE DAI COMUNI DELL'UNIONE PER RIPARTO SCUOLA DELL'INFANZIA</t>
  </si>
  <si>
    <t>2.0101 - 2002/2002/11 - RIMBORSO SPESE DSAI COMUNI DELL'UNIONE PER RIPARTO SCUOLA PRIMARIA</t>
  </si>
  <si>
    <t>2.0101 - 2002/2002/12 - RIMBORSO DAI COMUNI DELL'UNIONE PER RIPARTO SPESE SCUOLA SECONDARIA</t>
  </si>
  <si>
    <t>2.0101 - 2002/2002/13 - RIMBORSO DAI COMUNI DI BROSSO TRAVERSELLA VIDRACCO VISTRORIO RIPARTO SCUOLA DELL'INFANZIA</t>
  </si>
  <si>
    <t>E.2.01.01.02.005 - Trasferimenti correnti da Unioni di Comuni</t>
  </si>
  <si>
    <t>2.0101 - 2002/2002/14 - RIMBORSO DA COMUNI DI BROSSO E TRAVERSELLA PER RIPARTO SCUOLA PRIMARIA</t>
  </si>
  <si>
    <t>2.0101 - 2002/2002/15 - RIMBORSO DAI COMUNI DI BROSSO RUEGLIO TRAVERSELLA VIDRACCO E VISTRORIO PER IL RIPARTO SCUOLA SECONDARIA DI I GRADO</t>
  </si>
  <si>
    <t>2.0101 - 2002/2002/16 - RIMBORSO SPESE DAI COMUN I DI VAL DI CHY ED ISSIGLIO PER LA COINVEZIONE SCUOLA DEL COMUNE DI VISTRORIO</t>
  </si>
  <si>
    <t>2.0101 - 2002/2002/17 - TRASFERIMENTO DA COMUNI DEL CONTRIBUTO TRASPORTO DISABILI</t>
  </si>
  <si>
    <t>2.0101 - 2003/2003/2 - CONTRIBUTI REGIONALI PER TRASFERIMENTI FUNZIONI DELLA MONTAGNA</t>
  </si>
  <si>
    <t>E.2.01.01.02.001 - Trasferimenti correnti da Regioni e province autonome</t>
  </si>
  <si>
    <t>2.0101 - 2003/2003/5 - CONTRIBUTI REGIONALI PER FUNZIONI ASSOCIATE</t>
  </si>
  <si>
    <t>2.0101 - 2003/2003/8 - CONTRIBUTO REGIONALE PER REDAZIONE VARIANTE PAI COMUNE DI VALCHIUSA</t>
  </si>
  <si>
    <t>2.0101 - 2004/2004/7 - TRASFERIMENTI  PER GESTIONE FUNZIONI E SERVIZI OBBLIGATORIAMENTE TRASFERITI DA COMUNE DI ISSIGLIO</t>
  </si>
  <si>
    <t>2.0101 - 2004/2004/10 - COMUNE VAL DI CHY; TRASFERIMENTI PER GESTIONE FUNZIONI E SERVIZI OBBLIGATORIAMENTE TRASFERITI</t>
  </si>
  <si>
    <t>2.0101 - 2004/2004/11 - COMUNE VALCHIUSA; TRASFERIMENTI PER GESTIONE FUNZIONI E SERVIZI OBBLIGATORIAMENTE TRASFERITI</t>
  </si>
  <si>
    <t>2.0101 - 2004/2004/12 - COMUNE DI BROSSO. TRASFERIMENTO CORRENTE PER GESTIONE ASSOCIALTA TRASPORTO SCOLASTICO SCUOLA SECONDARIA VALCHIUSA</t>
  </si>
  <si>
    <t>2.0101 - 2008/2008/1 - TRASFERIMENTI DA COMUNI PER RIPARTO SPESE DI GESTIONE UNIONE</t>
  </si>
  <si>
    <t>2.0101 - 2009/2009/1 - TRASFERIMENTI DA COMUNI PER RIPARTO SPESE SCUOLE DELL'INFANZIA</t>
  </si>
  <si>
    <t>2.0101 - 2009/2009/2 - TRASFERIMENTI DA COMUNI PER RIPARTO SPESE SCUOLA PRIMARIA</t>
  </si>
  <si>
    <t>2.0101 - 2009/2009/3 - TRASFERIMENTI DA COMUNI PER RIPARTO SPESE SCUOLA SECONDARIA DI I GRADO</t>
  </si>
  <si>
    <t>2.0103 - 2007/2007/1 - TRASFERIMENTI DA SMAT PER FONDI ORDINARI A.T.O. A COPERTURA DI SPESE CORRENTI</t>
  </si>
  <si>
    <t>E.2.01.03.02.000 - Altri trasferimenti correnti da imprese</t>
  </si>
  <si>
    <t>E.2.01.03.02.999 - Altri trasferimenti correnti da altre imprese</t>
  </si>
  <si>
    <t>3.0100 - 3001/3001/1 - DIRITTI DI SEGRETERIA - PRATICHE UFFICIO TECNICO</t>
  </si>
  <si>
    <t>E.3.01.01.01.000 - Vendita di beni</t>
  </si>
  <si>
    <t>E.3.01.01.01.001 - Proventi dalla vendita di beni di consumo</t>
  </si>
  <si>
    <t>3.0100 - 3010/3010/1 - PROVENTI DA TESSERINO RACCOLTA FUNGHI</t>
  </si>
  <si>
    <t>E.3.01.02.01.000 - Entrate dalla vendita di servizi</t>
  </si>
  <si>
    <t>E.3.01.02.01.999 - Proventi da servizi n.a.c.</t>
  </si>
  <si>
    <t>3.0100 - 3020/3020/4 - PROVENTI SERVIZI SCOLASTICI (MENSA) SCUOLE INFANZIA</t>
  </si>
  <si>
    <t>E.3.01.02.01.008 - Proventi da mense</t>
  </si>
  <si>
    <t>3.0100 - 3020/3020/5 - PROVENTI SERVIZI SCOLASTICI (TRASPORTO) SCUOLE INFANZIA</t>
  </si>
  <si>
    <t>E.3.01.02.01.016 - Proventi da trasporto scolastico</t>
  </si>
  <si>
    <t>3.0100 - 3020/3020/6 - PROVENTI SERVIZI SCOLASTICI (MENSA) SCUOLA PRIMARIA</t>
  </si>
  <si>
    <t>3.0100 - 3020/3020/8 - PROVENTI SERVIZI SCOLASTICI (MENSA) SCUOLA SECONDARIA</t>
  </si>
  <si>
    <t>3.0100 - 3020/3020/9 - PROVENTI SERVIZI SCOLASTICI (TRASPORTO) SCUOLA SECONDARIA</t>
  </si>
  <si>
    <t>3.0100 - 3020/3020/10 - RECUPERO MOROSITA' TRASPORTO SCOLASTICO E MENSA ANNI PRECEDENTI</t>
  </si>
  <si>
    <t>3.0100 - 3100/3100/1 - AFFITTI ATTIVI TERRENI (RIPETITORE TRAUSELLA)</t>
  </si>
  <si>
    <t>E.3.01.03.02.000 - Fitti, noleggi e locazioni</t>
  </si>
  <si>
    <t>E.3.01.03.02.002 - Locazioni di altri beni immobili</t>
  </si>
  <si>
    <t>3.0500 - 3146/3146/1 - PROVENTI IVA SPLIT PAYMENT ATTIVITA' COMMERCIALI</t>
  </si>
  <si>
    <t>E.3.05.99.99.000 - Altre entrate correnti n.a.c.</t>
  </si>
  <si>
    <t>E.3.05.99.99.999 - Altre entrate correnti n.a.c.</t>
  </si>
  <si>
    <t>3.0500 - 3148/3148/1 - PROVENTI DIVERSI</t>
  </si>
  <si>
    <t>3.0500 - 3150/3150/1 - GIROFONDI INCENTIVI FUNZIONI TECNICHE RUP</t>
  </si>
  <si>
    <t>E.3.05.99.02.000 - Fondi incentivanti il personale (art. 113 del d.lgs. 50/2016)</t>
  </si>
  <si>
    <t>E.3.05.99.02.001 - Fondi incentivanti il personale (art. 113 del d.lgs. 50/2016)</t>
  </si>
  <si>
    <t>9.0100 - 6001/6001/1 - RITENUTE PREVIDENZIALI ED ASSISTENZIALI AL PERSONALE</t>
  </si>
  <si>
    <t>E.9.01.02.02.000 - Ritenute previdenziali e assistenziali su redditi da lavoro dipendente per conto terzi</t>
  </si>
  <si>
    <t>E.9.01.02.02.001 - Ritenute previdenziali e assistenziali su redditi da lavoro dipendente per conto terzi</t>
  </si>
  <si>
    <t>Tredicesimi</t>
  </si>
  <si>
    <t>9.0100 - 6002/6002/1 - RITENUTE ERARIALI LAVORO DIPENDENTE</t>
  </si>
  <si>
    <t>E.9.01.02.01.000 - Ritenute erariali su redditi da lavoro dipendente per conto terzi</t>
  </si>
  <si>
    <t>E.9.01.02.01.001 - Ritenute erariali su redditi da lavoro dipendente per conto terzi</t>
  </si>
  <si>
    <t>9.0100 - 6002/6002/2 - RITENUTE ERARIALI LAVORO AUTONOMO</t>
  </si>
  <si>
    <t>E.9.01.03.01.000 - Ritenute erariali su redditi da lavoro autonomo per conto terzi</t>
  </si>
  <si>
    <t>E.9.01.03.01.001 - Ritenute erariali su redditi da lavoro autonomo per conto terzi</t>
  </si>
  <si>
    <t>9.0100 - 6003/6003/1 - ALTRE RITENUTE PER CONTO DI TERZI</t>
  </si>
  <si>
    <t>E.9.01.02.99.000 - Altre ritenute al personale dipendente per conto di terzi</t>
  </si>
  <si>
    <t>E.9.01.02.99.999 - Altre ritenute al personale dipendente per conto di terzi</t>
  </si>
  <si>
    <t>9.0100 - 6005/832/2 - TRATTENUTA IVA IN REGIME SPLIT PAYMENT ISTITUZIONALE</t>
  </si>
  <si>
    <t>E.9.01.01.02.000 - Ritenute per scissione contabile IVA (split payment)</t>
  </si>
  <si>
    <t>E.9.01.01.02.001 - Ritenute per scissione contabile IVA (split payment)</t>
  </si>
  <si>
    <t>9.0100 - 6005/832/3 - TRATTENUTA IVA IN REGIME SPLIT PAYMENT COMMERCIALE</t>
  </si>
  <si>
    <t>9.0100 - 6006/6006/1 - SERVIZIO ECONOMATO</t>
  </si>
  <si>
    <t>E.9.01.99.03.000 - Rimborso di fondi economali e carte aziendali</t>
  </si>
  <si>
    <t>E.9.01.99.03.001 - Rimborso di fondi economali e carte aziendali</t>
  </si>
  <si>
    <t>9.0200 - 6004/6004/1 - DEPOSITI CAUZIONALI</t>
  </si>
  <si>
    <t>E.9.02.04.01.000 - Costituzione di depositi cauzionali o contrattuali di terzi</t>
  </si>
  <si>
    <t>E.9.02.04.01.001 - Costituzione di depositi cauzionali o contrattuali di terzi</t>
  </si>
  <si>
    <t>9.0200 - 6005/830/1 - SERVIZI PER CONTO DI TERZI RIMBORSO SPESE</t>
  </si>
  <si>
    <t>E.9.02.99.99.000 - Altre entrate per conto terzi</t>
  </si>
  <si>
    <t>E.9.02.99.99.999 - Altre entrate per conto terzi</t>
  </si>
  <si>
    <t>9.0200 - 6005/831/1 - SERVIZI CONTO ALTRE AMMINISTRAZIONI</t>
  </si>
  <si>
    <t>9.0200 - 6007/6007/1 - DEPOSITI PER SPESE CONTRATTUALI</t>
  </si>
  <si>
    <t>01.01.1 - 10/10/99 - COMPENSO INCENTIVO FUNZIONI TECNICHE RUP</t>
  </si>
  <si>
    <t>U.1.01.01.01.000 - Retribuzioni in denaro</t>
  </si>
  <si>
    <t>U.1.01.01.01.004 - Indennità ed altri compensi, esclusi i rimborsi spesa per missione, corrisposti al personale a tempo indeterminato</t>
  </si>
  <si>
    <t>01.01.1 - 10/10/100 - ONERI SU INCENTIVI  FUNZIONI TECNICHE</t>
  </si>
  <si>
    <t>U.1.01.02.01.000 - Contributi sociali effettivi a carico dell'ente</t>
  </si>
  <si>
    <t>01.02.1 - 10/700/12 - INAIL ANNUALE A CARICO ENTE</t>
  </si>
  <si>
    <t>U.1.01.02.01.001 - Contributi obbligatori per il personale</t>
  </si>
  <si>
    <t>01.02.1 - 120/17/4 - QUOTA FONDO SERVIZI SPETTANTE AL PERSONALE</t>
  </si>
  <si>
    <t>01.02.1 - 120/700/1 - RETRIBUZIONI PERSONALE UFFICIO AMMINISTRATIVO</t>
  </si>
  <si>
    <t>01.02.1 - 120/700/2 - ONERI SU RETRIBUZIONI PERSONALE UFFICIO AMMINISTRATIVO</t>
  </si>
  <si>
    <t>01.02.1 - 120/700/9 - ONERI SU RETRIBUZIONI PERSONALE PER FONDO SERVIZI</t>
  </si>
  <si>
    <t>01.03.1 - 230/710/1 - RETRIBUZIONI PERSONALE UFFICIO FINANZIARIO</t>
  </si>
  <si>
    <t>01.03.1 - 230/710/2 - ONERI SU RETRIBUZIONI PERSONALE UFFICIO FINANZIARIO</t>
  </si>
  <si>
    <t>01.04.1 - 340/720/1 - RETRIBUZIONI PERSONALE UFFICIO TRIBUTI</t>
  </si>
  <si>
    <t>01.04.1 - 340/720/2 - ONERI SU RETRIBUZIONI PERSONALE UFFICIO TRIBUTI</t>
  </si>
  <si>
    <t>01.06.1 - 560/740/1 - RETRIBUZIONI PERSONALE UFFICIO TECNICO</t>
  </si>
  <si>
    <t>01.06.1 - 560/740/2 - ONERI SU RETRIBUZIONI PERSONALE UFFICIO TECNICO</t>
  </si>
  <si>
    <t>01.06.1 - 560/740/6 - INDENNITA' POSIZIONE E RISULTATO PERSONALE UFFICIO TECNICO</t>
  </si>
  <si>
    <t>01.01.1 - 10/10/3 - ARRETRATI CONTRATTUALI - IRAP</t>
  </si>
  <si>
    <t>U.1.02.01.01.000 - Imposta regionale sulle attività produttive (IRAP)</t>
  </si>
  <si>
    <t>U.1.02.01.01.001 - Imposta regionale sulle attività produttive (IRAP)</t>
  </si>
  <si>
    <t>01.01.1 - 10/10/101 - IRAP SU INCENTIVI FUNZIONI TECNICHE</t>
  </si>
  <si>
    <t>01.02.1 - 130/130/4 - TASSA RACCOLTA RIFIUTI (TARI)</t>
  </si>
  <si>
    <t>U.1.02.01.06.000 - Tassa e/o tariffa smaltimento rifiuti solidi urbani</t>
  </si>
  <si>
    <t>U.1.02.01.06.001 - Tassa e/o tariffa smaltimento rifiuti solidi urbani</t>
  </si>
  <si>
    <t>01.02.1 - 180/180/3 - IRAP SU FONDO SERVIZI PERSONALE UNIONE</t>
  </si>
  <si>
    <t>01.02.1 - 1470/700/3 - IRAP SU RETRIBUZIONI PERSONALE UFFICIO AMMINISTRATIVO</t>
  </si>
  <si>
    <t>01.03.1 - 290/710/3 - IRAP SU RETRIBUZIONI PERSONALE UFFICIO FINANZIARIO</t>
  </si>
  <si>
    <t>01.04.1 - 400/720/3 - IRAP SU RETRIBUZIONI PERSONALE UFFICIO TRIBUTI</t>
  </si>
  <si>
    <t>01.05.1 - 140/20/5 - SPESA TASSA AUTOMOBILISTICA (BOLLO) AUTOVETTURA UNIONE</t>
  </si>
  <si>
    <t>U.1.02.01.09.000 - Tassa di circolazione dei veicoli a motore (tassa automobilistica)</t>
  </si>
  <si>
    <t>U.1.02.01.09.001 - Tassa di circolazione dei veicoli a motore (tassa automobilistica)</t>
  </si>
  <si>
    <t>01.06.1 - 620/740/3 - IRAP SU RETRIBUZIONI PERSONALE UFFICIO TECNICO</t>
  </si>
  <si>
    <t>01.01.1 - 30/15/99 - COMPENSO AL REVISORE DEI CONTI</t>
  </si>
  <si>
    <t>U.1.03.02.01.000 - Organi e incarichi istituzionali dell'amministrazione</t>
  </si>
  <si>
    <t>U.1.03.02.01.008 - Compensi agli organi istituzionali di revisione, di controllo ed altri incarichi istituzionali dell'amministrazione</t>
  </si>
  <si>
    <t>01.02.1 - 130/20/99 - ACQUISTO DI BENI PER FUNZIONAMENTO UFFICI</t>
  </si>
  <si>
    <t>U.1.03.01.02.000 - Altri beni di consumo</t>
  </si>
  <si>
    <t>01.02.1 - 130/130/1 - ACQUISTO BUONI PASTO MENSA DIPENDENTI</t>
  </si>
  <si>
    <t>U.1.03.02.14.000 - Servizi di ristorazione</t>
  </si>
  <si>
    <t>U.1.03.02.14.002 - Servizio mense personale civile</t>
  </si>
  <si>
    <t>01.02.1 - 140/19/99 - SPESE PER L'INFORMATIZZAZIONE DEGLI UFFICI</t>
  </si>
  <si>
    <t>U.1.03.02.19.000 - Servizi informatici e di telecomunicazioni</t>
  </si>
  <si>
    <t>U.1.03.02.19.001 - Gestione e manutenzione applicazioni</t>
  </si>
  <si>
    <t>01.02.1 - 140/20/1 - PRESTAZIONI DI SERVIZI PER FUNZIONAMENTO UFFICI</t>
  </si>
  <si>
    <t>U.1.03.02.16.000 - Servizi amministrativi</t>
  </si>
  <si>
    <t>01.02.1 - 140/20/4 - SPESE DI FUNZIONAMENTO AUTOMEZZI - SERVIZI</t>
  </si>
  <si>
    <t>U.1.03.02.09.000 - Manutenzione ordinaria e riparazioni</t>
  </si>
  <si>
    <t>U.1.03.02.09.001 - Manutenzione ordinaria e riparazioni di mezzi di trasporto ad uso civile, di sicurezza e ordine pubblico</t>
  </si>
  <si>
    <t>01.02.1 - 140/21/1 - SEGRETERIA GENERALE: SPESE DI FUNZIONAMENTO PRESTAZIONE DI SERVIZI</t>
  </si>
  <si>
    <t>U.1.03.02.99.000 - Altri servizi</t>
  </si>
  <si>
    <t>U.1.03.02.99.999 - Altri servizi diversi n.a.c.</t>
  </si>
  <si>
    <t>01.03.1 - 250/2/1 - GESTIONE PERSONALE (ELABORAZIONE STIPENDI, ECC.)</t>
  </si>
  <si>
    <t>U.1.03.02.16.999 - Altre spese per servizi amministrativi</t>
  </si>
  <si>
    <t>01.03.1 - 250/22/2 - SPESE PER IL SERVIZIO DI SUPPORTO UFFICIO RAGIONERIA</t>
  </si>
  <si>
    <t>U.1.03.02.11.000 - Prestazioni professionali e specialistiche</t>
  </si>
  <si>
    <t>U.1.03.02.11.999 - Altre prestazioni professionali e specialistiche n.a.c.</t>
  </si>
  <si>
    <t>01.03.1 - 250/22/99 - SPESE PER IL SERVIZIO DI TESORERIA</t>
  </si>
  <si>
    <t>U.1.03.02.17.000 - Servizi finanziari</t>
  </si>
  <si>
    <t>U.1.03.02.17.002 - Oneri per servizio di tesoreria</t>
  </si>
  <si>
    <t>01.04.1 - 140/720/4 - SERVIZI DI SUPPORTO GESTIONE  SERVIZIO TRIBUTI</t>
  </si>
  <si>
    <t>U.1.03.02.11.008 - Prestazioni di natura contabile, tributaria e del lavoro</t>
  </si>
  <si>
    <t>01.05.1 - 470/470/1 - SERVIZIO RISCALDAMENTO UFFICI (METANO)</t>
  </si>
  <si>
    <t>U.1.03.02.05.000 - Utenze e canoni</t>
  </si>
  <si>
    <t>U.1.03.02.05.006 - Gas</t>
  </si>
  <si>
    <t>01.05.1 - 470/470/2 - SERVIZIO ENERGIA ELETTRICA UFFICI</t>
  </si>
  <si>
    <t>U.1.03.02.05.004 - Energia elettrica</t>
  </si>
  <si>
    <t>01.05.1 - 470/470/3 - SERVIZIO IDRICO UFFICI</t>
  </si>
  <si>
    <t>U.1.03.02.05.005 - Acqua</t>
  </si>
  <si>
    <t>01.05.1 - 470/470/6 - SERVIZIO PULIZIA LOCALI UFFICI</t>
  </si>
  <si>
    <t>U.1.03.02.13.000 - Servizi ausiliari per il funzionamento dell'ente</t>
  </si>
  <si>
    <t>U.1.03.02.13.002 - Servizi di pulizia e lavanderia</t>
  </si>
  <si>
    <t>01.06.1 - 580/740/4 - RIMBORSO SPESE DI VIAGGIO PER PERSONALE UFFICIO TECNICO</t>
  </si>
  <si>
    <t>U.1.03.02.02.000 - Organizzazione eventi, pubblicità e servizi per trasferta</t>
  </si>
  <si>
    <t>01.11.1 - 30/9532/1 - SPESE PER L'ECONOMATO</t>
  </si>
  <si>
    <t>04.01.1 - 1450/1450/1 - ACQUISTO BENI PER SCUOLE INFANZIA</t>
  </si>
  <si>
    <t>U.1.03.01.02.999 - Altri beni e materiali di consumo n.a.c.</t>
  </si>
  <si>
    <t>04.01.1 - 1460/1460/1 - PRESTAZIONI DI MANUTENZIONE SCUOLE INFANZIA</t>
  </si>
  <si>
    <t>U.1.03.02.09.008 - Manutenzione ordinaria e riparazioni di beni immobili</t>
  </si>
  <si>
    <t>04.01.1 - 1460/1460/2 - PRESTAZIONI FORNITURA RISCALDAMENTO SCUOLE INFANZIA VALCHIUSA</t>
  </si>
  <si>
    <t>U.1.03.02.05.999 - Utenze e canoni per altri servizi n.a.c.</t>
  </si>
  <si>
    <t>04.01.1 - 1460/1460/3 - PRESTAZIONI DI FORNITURA ENERGIA ELETTRICA SCUOLE INFANZIA</t>
  </si>
  <si>
    <t>04.01.1 - 1460/1460/4 - SPESE PER TELEFONIA FISSA SCUOLE INFANZIA</t>
  </si>
  <si>
    <t>U.1.03.02.05.001 - Telefonia fissa</t>
  </si>
  <si>
    <t>04.01.1 - 1460/1460/5 - SPESA PER UTENZE ACQUA SCUOLE INFANZIA</t>
  </si>
  <si>
    <t>04.01.1 - 1460/1460/6 - PRESTAZIONI FORNITURA RISCALDAMENTO SCUOLE INFANZIA VAL DI CHY</t>
  </si>
  <si>
    <t>04.02.1 - 1560/1560/1 - ACQUISTO BENI PER SCUOLE PRIMARIE</t>
  </si>
  <si>
    <t>04.02.1 - 1570/1570/1 - PRESTAZIONI DI MANUTENZIONE SCUOLE PRIMARIE</t>
  </si>
  <si>
    <t>04.02.1 - 1570/1570/2 - PRESTAZIONI DI RISCALDAMENTO SCUOLE PRIMARIE</t>
  </si>
  <si>
    <t>04.02.1 - 1570/1570/3 - FORNITURA ENERGIA ELETTRICA SCUOLE PRIMARIA E SECONDARIA DI VALCHIUSA (UNICO POD IT001E03990580)</t>
  </si>
  <si>
    <t>04.02.1 - 1570/1570/4 - SPESE PER TELEFONIA FISSA SCUOLE PRIMARIE</t>
  </si>
  <si>
    <t>04.02.1 - 1570/1570/5 - FORNITURA UTENZE ACQUA SCUOLE PRIMARIE</t>
  </si>
  <si>
    <t>04.02.1 - 1670/1670/1 - ACQUISTO BENI PER SCUOLE SECONDARIE</t>
  </si>
  <si>
    <t>04.02.1 - 1680/1680/1 - MANUTENZIONE ORDINARIA EDIFICIO SCUOLA SECONDARIA</t>
  </si>
  <si>
    <t>04.02.1 - 1680/1680/2 - FORNITURA RISCALDAMENTO SCUOLA SECONDARIA</t>
  </si>
  <si>
    <t>04.02.1 - 1680/1680/4 - SPESE PER TELEFONIA FISSA SCUOLA SECONDARIA</t>
  </si>
  <si>
    <t>04.02.1 - 1680/1680/5 - FORNITURA ACQUA UTENZA SCUOLA SECONDARIA</t>
  </si>
  <si>
    <t>04.06.1 - 1900/1900/1 - SERVIZI SCOLASTICI - MENSA - SCUOLE INFANZIA</t>
  </si>
  <si>
    <t>U.1.03.02.15.000 - Contratti di servizio pubblico</t>
  </si>
  <si>
    <t>U.1.03.02.15.006 - Contratti di servizio per le mense scolastiche</t>
  </si>
  <si>
    <t>04.06.1 - 1900/1900/2 - SERVIZI SCOLASTICI - TRASPORTI - SCUOLE INFANZIA</t>
  </si>
  <si>
    <t>U.1.03.02.15.002 - Contratti di servizio di trasporto scolastico</t>
  </si>
  <si>
    <t>04.06.1 - 1900/1900/3 - SERVIZI SCOLASTICI - MENSA - SCUOLA PRIMARIA</t>
  </si>
  <si>
    <t>04.06.1 - 1900/1900/5 - SERVIZI SCOLASTICI - MENSA - SCUOLA SECONDARIA</t>
  </si>
  <si>
    <t>04.06.1 - 1900/1900/6 - SERVIZI SCOLASTICI - TRASPORTI - SCUOLA SECONDARIA</t>
  </si>
  <si>
    <t>04.07.1 - 1900/1900/10 - SERVIZI SCOLASTICI - MENSA - TRASPORTO DISABILI</t>
  </si>
  <si>
    <t>U.1.03.02.15.999 - Altre spese per contratti di servizio pubblico</t>
  </si>
  <si>
    <t>09.07.1 - 3110/45/99 - INCARICHI PROFESSIONALI DI PROGETTAZIONE - GESTIONE TERRITORIIO/URBANISTICA ED ALTRE</t>
  </si>
  <si>
    <t>11.01.1 - 3320/49/99 - PROTEZIONE CIVILE: ACQUISTO DI BENI</t>
  </si>
  <si>
    <t>U.1.03.01.02.004 - Vestiario</t>
  </si>
  <si>
    <t>11.01.1 - 3330/50/99 - PROTEZIONE CIVILE: PRESTAZIONI DI SERVIZI</t>
  </si>
  <si>
    <t>01.01.1 - 3130/3130/1 - CONTRIBUTI ANAC</t>
  </si>
  <si>
    <t>U.1.04.01.01.000 - Trasferimenti correnti a Amministrazioni Centrali</t>
  </si>
  <si>
    <t>U.1.04.01.01.010 - Trasferimenti correnti a autorità amministrative indipendenti</t>
  </si>
  <si>
    <t>01.03.1 - 270/490/2 - TRASFERIMENTO AL COMUNE DI VISTRORIO SOMME A COPERTURA RATE DI MUTUI (EX COMUNITA' MONTANA fino al 2027)</t>
  </si>
  <si>
    <t>U.1.04.01.02.000 - Trasferimenti correnti a Amministrazioni Locali</t>
  </si>
  <si>
    <t>U.1.04.01.02.003 - Trasferimenti correnti a Comuni</t>
  </si>
  <si>
    <t>01.03.1 - 270/710/5 - RIMBORSO PER COMANDO PERSONALE UFFICIO FINANZIARIO</t>
  </si>
  <si>
    <t>01.04.1 - 380/720/5 - RIMBORSO PER COMANDO PERSONALE UFFICIO TRIBUTI</t>
  </si>
  <si>
    <t>01.06.1 - 600/740/5 - RIMBORSO PER COMANDO PERSONALE UFFICIO TECNICO</t>
  </si>
  <si>
    <t>04.02.1 - 1580/1580/1 - TRASFERIMENTI A COMUNI PER SPESE DI GESTIONE EDIFICI SCUOLA PRIMARIA</t>
  </si>
  <si>
    <t>04.02.1 - 1590/1590/1 - TRASFERIMENTI ALL'ISTITUTO COMPRENSIVO STATALE DI VISTRORIO</t>
  </si>
  <si>
    <t>U.1.04.01.01.002 - Trasferimenti correnti a Ministero dell'Istruzione - Istituzioni scolastiche</t>
  </si>
  <si>
    <t>04.02.1 - 1590/1590/3 - RIMBORSO  AL COMUNE DI VALCHIUSA SPESE PER ENERGIA ELETTRICA</t>
  </si>
  <si>
    <t>04.06.1 - 820/1900/1 - TRASTRASFERIMENTO COMUNE DI BROSSO PER LA GESTIONE TRASPORTO SCOLASTICO SCUOLA SECONDARIA DI VALCHIUSA</t>
  </si>
  <si>
    <t>U.1.04.01.02.005 - Trasferimenti correnti a Unioni di Comuni</t>
  </si>
  <si>
    <t>04.06.1 - 1920/1920/1 - RIMBORSO QUOTE SERVIZI SCOLASTICI NON USUFRUITI</t>
  </si>
  <si>
    <t>U.1.04.02.05.000 - Altri trasferimenti a famiglie</t>
  </si>
  <si>
    <t>U.1.04.02.05.999 - Altri trasferimenti a famiglie n.a.c.</t>
  </si>
  <si>
    <t>06.01.1 - 2370/2/1 - INTERESSI PASSIVI IMPIANTI SPORTIVI</t>
  </si>
  <si>
    <t>U.1.07.05.05.000 - Interessi passivi su mutui e altri finanziamenti a medio lungo termine ad altri soggetti</t>
  </si>
  <si>
    <t>U.1.07.05.05.999 - Interessi passivi su mutui e altri finanziamenti a medio lungo termine ad altri soggetti</t>
  </si>
  <si>
    <t>Semestrale</t>
  </si>
  <si>
    <t>01.02.1 - 140/20/3 - ASSICURAZIONI RESPONSABILITA' CIVILE</t>
  </si>
  <si>
    <t>U.1.10.04.01.000 - Premi di assicurazione contro i danni</t>
  </si>
  <si>
    <t>U.1.10.04.01.003 - Premi di assicurazione per responsabilità civile verso terzi</t>
  </si>
  <si>
    <t>01.03.1 - 840/840/1 - IVA A DEBITO DA VERSARE</t>
  </si>
  <si>
    <t>U.1.10.03.01.000 - Versamenti IVA a debito per le gestioni commerciali</t>
  </si>
  <si>
    <t>U.1.10.03.01.001 - Versamenti IVA a debito per le gestioni commerciali</t>
  </si>
  <si>
    <t>50.02.4 - 11050/65/99 - MUTUI IN AMMORTAMENTO QUOTA CAPITALE</t>
  </si>
  <si>
    <t>U.4.03.01.04.000 - Rimborso Mutui e altri finanziamenti a medio lungo termine a Imprese</t>
  </si>
  <si>
    <t>U.4.03.01.04.003 - Rimborso Mutui e altri finanziamenti a medio lungo termine a Cassa Depositi e Prestiti - Gestione CDP SPA</t>
  </si>
  <si>
    <t>99.01.7 - 13530/13530/1 - ritenute previdenziali ed assistenziali al personale</t>
  </si>
  <si>
    <t>U.7.01.02.02.000 - Versamenti di ritenute previdenziali e assistenziali su Redditi da lavoro dipendente riscosse per conto terzi</t>
  </si>
  <si>
    <t>U.7.01.02.02.001 - Versamenti di ritenute previdenziali e assistenziali su Redditi da lavoro dipendente riscosse per conto terzi</t>
  </si>
  <si>
    <t>99.01.7 - 13540/13540/1 - ritenute erariali lavoro dipendente</t>
  </si>
  <si>
    <t>U.7.01.02.01.000 - Versamenti di ritenute erariali su Redditi da lavoro dipendente riscosse per conto terzi</t>
  </si>
  <si>
    <t>U.7.01.02.01.001 - Versamenti di ritenute erariali su Redditi da lavoro dipendente riscosse per conto terzi</t>
  </si>
  <si>
    <t>99.01.7 - 13540/13540/2 - ritenute erariali lavoro autonomo</t>
  </si>
  <si>
    <t>U.7.01.03.01.000 - Versamenti di ritenute erariali su Redditi da lavoro autonomo per conto terzi</t>
  </si>
  <si>
    <t>U.7.01.03.01.001 - Versamenti di ritenute erariali su Redditi da lavoro autonomo per conto terzi</t>
  </si>
  <si>
    <t>99.01.7 - 13550/13550/1 - altre ritenute al personale per conto di terzi</t>
  </si>
  <si>
    <t>U.7.01.02.99.000 - Altri versamenti di ritenute al personale dipendente per conto di terzi</t>
  </si>
  <si>
    <t>U.7.01.02.99.999 - Altri versamenti di ritenute al personale dipendente per conto di terzi</t>
  </si>
  <si>
    <t>99.01.7 - 13570/13570/3 - VERSAMENTO IVA IN REGIME SPLIT PAYMENT ISTITUZIONALE</t>
  </si>
  <si>
    <t>U.7.01.01.02.000 - Versamento delle ritenute per scissione contabile IVA (split payment)</t>
  </si>
  <si>
    <t>U.7.01.01.02.001 - Versamento delle ritenute per scissione contabile IVA (split payment)</t>
  </si>
  <si>
    <t>99.01.7 - 13570/13570/4 - VERSAMENTO IVA IN REGIME SPLIT PAYMENT COMMERCIALE</t>
  </si>
  <si>
    <t>99.01.7 - 13580/13580/1 - anticipazioni di fondi per il servizio economato</t>
  </si>
  <si>
    <t>U.7.01.99.03.000 - Costituzione fondi economali e carte aziendali</t>
  </si>
  <si>
    <t>U.7.01.99.03.001 - Costituzione fondi economali e carte aziendali</t>
  </si>
  <si>
    <t>99.01.7 - 13560/13560/1 - restituzione di depositi cauzionale</t>
  </si>
  <si>
    <t>U.7.02.04.02.000 - Restituzione di depositi cauzionali o contrattuali di terzi</t>
  </si>
  <si>
    <t>U.7.02.04.02.001 - Restituzione di depositi cauzionali o contrattuali di terzi</t>
  </si>
  <si>
    <t>99.01.7 - 13570/13570/1 - SERVIZI PER CONTO DI TERZI RIMBORSO SPESE</t>
  </si>
  <si>
    <t>U.7.02.99.99.000 - Altre uscite per conto terzi n.a.c.</t>
  </si>
  <si>
    <t>U.7.02.99.99.999 - Altre uscite per conto terzi n.a.c.</t>
  </si>
  <si>
    <t>99.01.7 - 13570/13570/2 - SERVIZI PER CONTO ALTRE AMMINISTRAZIONI</t>
  </si>
  <si>
    <t>99.01.7 - 13590/13590/1 - restituzione di depositi per spese contrattuali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</si>
</sst>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_-* #,##0\ &quot;€&quot;_-;\-* #,##0\ &quot;€&quot;_-;_-* &quot;-&quot;\ &quot;€&quot;_-;_-@_-"/>
    <numFmt numFmtId="166" formatCode="_-* #,##0\ _€_-;\-* #,##0\ _€_-;_-* &quot;-&quot;\ _€_-;_-@_-"/>
    <numFmt numFmtId="167" formatCode="_-* #,##0.00\ &quot;€&quot;_-;\-* #,##0.00\ &quot;€&quot;_-;_-* &quot;-&quot;??\ &quot;€&quot;_-;_-@_-"/>
    <numFmt numFmtId="168" formatCode="#,##0_ ;[Red]\-#,##0\ "/>
  </numFmts>
  <fonts count="32" x14ac:knownFonts="1">
    <font>
      <sz val="10"/>
      <color rgb="FF000000"/>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sz val="10"/>
      <color theme="1"/>
      <name val="Arial"/>
      <family val="2"/>
    </font>
    <font>
      <sz val="10"/>
      <name val="Calibri"/>
      <family val="2"/>
    </font>
    <font>
      <sz val="10"/>
      <color rgb="FF000000"/>
      <name val="Calibri"/>
      <family val="2"/>
    </font>
    <font>
      <sz val="11"/>
      <color rgb="FF000000"/>
      <name val="Calibri"/>
      <family val="2"/>
    </font>
    <font>
      <vertAlign val="superscript"/>
      <sz val="11"/>
      <color rgb="FF000000"/>
      <name val="Calibri"/>
      <family val="2"/>
    </font>
    <font>
      <i/>
      <sz val="10"/>
      <name val="Calibri"/>
      <family val="2"/>
    </font>
    <font>
      <i/>
      <sz val="10"/>
      <color rgb="FF000000"/>
      <name val="Calibri"/>
      <family val="2"/>
    </font>
    <font>
      <b/>
      <sz val="11"/>
      <color rgb="FF000000"/>
      <name val="Calibri"/>
      <family val="2"/>
    </font>
    <font>
      <sz val="11"/>
      <name val="Calibri"/>
      <family val="2"/>
    </font>
    <font>
      <b/>
      <i/>
      <sz val="11"/>
      <name val="Calibri"/>
      <family val="2"/>
    </font>
    <font>
      <b/>
      <i/>
      <vertAlign val="superscript"/>
      <sz val="11"/>
      <name val="Calibri"/>
      <family val="2"/>
    </font>
    <font>
      <b/>
      <i/>
      <sz val="11"/>
      <color theme="1"/>
      <name val="Calibri"/>
      <family val="2"/>
    </font>
    <font>
      <i/>
      <sz val="11"/>
      <color rgb="FF000000"/>
      <name val="Calibri"/>
      <family val="2"/>
    </font>
    <font>
      <sz val="11"/>
      <color theme="1"/>
      <name val="Calibri"/>
      <family val="2"/>
    </font>
    <font>
      <i/>
      <sz val="11"/>
      <name val="Calibri"/>
      <family val="2"/>
    </font>
    <font>
      <b/>
      <sz val="11"/>
      <name val="Calibri"/>
      <family val="2"/>
    </font>
    <font>
      <b/>
      <sz val="11"/>
      <color theme="1"/>
      <name val="Calibri"/>
      <family val="2"/>
    </font>
    <font>
      <i/>
      <sz val="11"/>
      <color theme="1"/>
      <name val="Calibri"/>
      <family val="2"/>
    </font>
    <font>
      <b/>
      <i/>
      <sz val="11"/>
      <color rgb="FF000000"/>
      <name val="Calibri"/>
      <family val="2"/>
    </font>
    <font>
      <b/>
      <sz val="16"/>
      <color rgb="FF000000"/>
      <name val="Calibri"/>
      <family val="2"/>
    </font>
    <font>
      <sz val="10"/>
      <color rgb="FFFF0000"/>
      <name val="Calibri"/>
      <family val="2"/>
    </font>
    <font>
      <sz val="10"/>
      <color rgb="FF0070C0"/>
      <name val="Calibri"/>
      <family val="2"/>
    </font>
    <font>
      <vertAlign val="superscript"/>
      <sz val="10"/>
      <name val="Calibri"/>
      <family val="2"/>
    </font>
    <font>
      <u/>
      <sz val="10"/>
      <color rgb="FF000000"/>
      <name val="Calibri"/>
      <family val="2"/>
    </font>
    <font>
      <sz val="10"/>
      <color rgb="FF000000"/>
      <name val="Calibri"/>
      <family val="2"/>
      <scheme val="minor"/>
    </font>
    <font>
      <u/>
      <sz val="11"/>
      <color theme="1"/>
      <name val="Calibri"/>
      <family val="2"/>
    </font>
    <font>
      <u/>
      <sz val="11"/>
      <color rgb="FF000000"/>
      <name val="Calibri"/>
      <family val="2"/>
    </font>
  </fonts>
  <fills count="3">
    <fill>
      <patternFill patternType="none"/>
    </fill>
    <fill>
      <patternFill patternType="gray125"/>
    </fill>
    <fill>
      <patternFill patternType="solid">
        <fgColor theme="0" tint="-0.24994659260841701"/>
        <bgColor indexed="64"/>
      </patternFill>
    </fill>
  </fills>
  <borders count="99">
    <border>
      <left/>
      <right/>
      <top/>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right/>
      <top/>
      <bottom style="double">
        <color auto="1"/>
      </bottom>
      <diagonal/>
    </border>
    <border>
      <left style="double">
        <color auto="1"/>
      </left>
      <right/>
      <top style="double">
        <color auto="1"/>
      </top>
      <bottom/>
      <diagonal/>
    </border>
    <border>
      <left style="double">
        <color auto="1"/>
      </left>
      <right/>
      <top/>
      <bottom/>
      <diagonal/>
    </border>
    <border>
      <left style="double">
        <color auto="1"/>
      </left>
      <right/>
      <top/>
      <bottom style="double">
        <color auto="1"/>
      </bottom>
      <diagonal/>
    </border>
    <border>
      <left style="thin">
        <color auto="1"/>
      </left>
      <right style="double">
        <color auto="1"/>
      </right>
      <top style="double">
        <color auto="1"/>
      </top>
      <bottom style="double">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thin">
        <color auto="1"/>
      </right>
      <top style="double">
        <color auto="1"/>
      </top>
      <bottom/>
      <diagonal/>
    </border>
    <border>
      <left style="thin">
        <color auto="1"/>
      </left>
      <right/>
      <top/>
      <bottom/>
      <diagonal/>
    </border>
    <border>
      <left style="double">
        <color auto="1"/>
      </left>
      <right style="thin">
        <color auto="1"/>
      </right>
      <top/>
      <bottom/>
      <diagonal/>
    </border>
    <border>
      <left style="thin">
        <color auto="1"/>
      </left>
      <right style="double">
        <color auto="1"/>
      </right>
      <top/>
      <bottom/>
      <diagonal/>
    </border>
    <border>
      <left style="double">
        <color auto="1"/>
      </left>
      <right style="double">
        <color auto="1"/>
      </right>
      <top style="double">
        <color auto="1"/>
      </top>
      <bottom style="double">
        <color auto="1"/>
      </bottom>
      <diagonal/>
    </border>
    <border>
      <left style="double">
        <color auto="1"/>
      </left>
      <right/>
      <top style="double">
        <color rgb="FF000000"/>
      </top>
      <bottom style="double">
        <color rgb="FF000000"/>
      </bottom>
      <diagonal/>
    </border>
    <border>
      <left/>
      <right style="double">
        <color auto="1"/>
      </right>
      <top/>
      <bottom/>
      <diagonal/>
    </border>
    <border>
      <left style="double">
        <color auto="1"/>
      </left>
      <right style="double">
        <color auto="1"/>
      </right>
      <top/>
      <bottom/>
      <diagonal/>
    </border>
    <border>
      <left style="double">
        <color auto="1"/>
      </left>
      <right style="double">
        <color auto="1"/>
      </right>
      <top/>
      <bottom style="double">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auto="1"/>
      </left>
      <right/>
      <top style="thin">
        <color auto="1"/>
      </top>
      <bottom style="thin">
        <color auto="1"/>
      </bottom>
      <diagonal/>
    </border>
    <border>
      <left style="double">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double">
        <color auto="1"/>
      </right>
      <top style="thin">
        <color auto="1"/>
      </top>
      <bottom/>
      <diagonal/>
    </border>
    <border>
      <left style="double">
        <color auto="1"/>
      </left>
      <right style="thin">
        <color auto="1"/>
      </right>
      <top style="double">
        <color rgb="FF000000"/>
      </top>
      <bottom style="double">
        <color rgb="FF000000"/>
      </bottom>
      <diagonal/>
    </border>
    <border>
      <left style="thin">
        <color auto="1"/>
      </left>
      <right style="thin">
        <color auto="1"/>
      </right>
      <top style="double">
        <color rgb="FF000000"/>
      </top>
      <bottom style="double">
        <color rgb="FF000000"/>
      </bottom>
      <diagonal/>
    </border>
    <border>
      <left style="thin">
        <color auto="1"/>
      </left>
      <right style="thin">
        <color auto="1"/>
      </right>
      <top style="double">
        <color rgb="FF000000"/>
      </top>
      <bottom/>
      <diagonal/>
    </border>
    <border>
      <left style="thin">
        <color auto="1"/>
      </left>
      <right style="double">
        <color auto="1"/>
      </right>
      <top style="double">
        <color rgb="FF000000"/>
      </top>
      <bottom/>
      <diagonal/>
    </border>
    <border>
      <left style="double">
        <color auto="1"/>
      </left>
      <right style="thin">
        <color auto="1"/>
      </right>
      <top style="double">
        <color rgb="FF000000"/>
      </top>
      <bottom style="double">
        <color auto="1"/>
      </bottom>
      <diagonal/>
    </border>
    <border>
      <left style="thin">
        <color auto="1"/>
      </left>
      <right style="thin">
        <color auto="1"/>
      </right>
      <top style="double">
        <color rgb="FF000000"/>
      </top>
      <bottom style="double">
        <color auto="1"/>
      </bottom>
      <diagonal/>
    </border>
    <border>
      <left style="thin">
        <color auto="1"/>
      </left>
      <right style="double">
        <color auto="1"/>
      </right>
      <top style="double">
        <color rgb="FF000000"/>
      </top>
      <bottom style="double">
        <color auto="1"/>
      </bottom>
      <diagonal/>
    </border>
    <border>
      <left style="double">
        <color rgb="FF000000"/>
      </left>
      <right style="thin">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style="double">
        <color auto="1"/>
      </right>
      <top style="double">
        <color rgb="FF000000"/>
      </top>
      <bottom style="thin">
        <color rgb="FF000000"/>
      </bottom>
      <diagonal/>
    </border>
    <border>
      <left style="double">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double">
        <color auto="1"/>
      </right>
      <top style="thin">
        <color rgb="FF000000"/>
      </top>
      <bottom style="thin">
        <color rgb="FF000000"/>
      </bottom>
      <diagonal/>
    </border>
    <border>
      <left style="double">
        <color rgb="FF000000"/>
      </left>
      <right style="thin">
        <color rgb="FF000000"/>
      </right>
      <top style="thin">
        <color auto="1"/>
      </top>
      <bottom style="thin">
        <color auto="1"/>
      </bottom>
      <diagonal/>
    </border>
    <border>
      <left style="thin">
        <color rgb="FF000000"/>
      </left>
      <right style="thin">
        <color rgb="FF000000"/>
      </right>
      <top style="thin">
        <color auto="1"/>
      </top>
      <bottom style="thin">
        <color auto="1"/>
      </bottom>
      <diagonal/>
    </border>
    <border>
      <left style="thin">
        <color rgb="FF000000"/>
      </left>
      <right style="double">
        <color auto="1"/>
      </right>
      <top style="thin">
        <color auto="1"/>
      </top>
      <bottom style="thin">
        <color auto="1"/>
      </bottom>
      <diagonal/>
    </border>
    <border>
      <left style="double">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double">
        <color auto="1"/>
      </right>
      <top/>
      <bottom style="thin">
        <color rgb="FF000000"/>
      </bottom>
      <diagonal/>
    </border>
    <border>
      <left style="double">
        <color rgb="FF000000"/>
      </left>
      <right style="thin">
        <color rgb="FF000000"/>
      </right>
      <top/>
      <bottom style="double">
        <color rgb="FF000000"/>
      </bottom>
      <diagonal/>
    </border>
    <border>
      <left style="thin">
        <color rgb="FF000000"/>
      </left>
      <right style="thin">
        <color rgb="FF000000"/>
      </right>
      <top/>
      <bottom style="double">
        <color rgb="FF000000"/>
      </bottom>
      <diagonal/>
    </border>
    <border>
      <left style="thin">
        <color rgb="FF000000"/>
      </left>
      <right style="double">
        <color auto="1"/>
      </right>
      <top/>
      <bottom style="double">
        <color rgb="FF000000"/>
      </bottom>
      <diagonal/>
    </border>
    <border>
      <left style="double">
        <color rgb="FF000000"/>
      </left>
      <right style="thin">
        <color rgb="FF000000"/>
      </right>
      <top style="double">
        <color auto="1"/>
      </top>
      <bottom/>
      <diagonal/>
    </border>
    <border>
      <left style="thin">
        <color rgb="FF000000"/>
      </left>
      <right style="thin">
        <color rgb="FF000000"/>
      </right>
      <top style="double">
        <color auto="1"/>
      </top>
      <bottom/>
      <diagonal/>
    </border>
    <border>
      <left style="thin">
        <color rgb="FF000000"/>
      </left>
      <right style="double">
        <color auto="1"/>
      </right>
      <top style="double">
        <color auto="1"/>
      </top>
      <bottom/>
      <diagonal/>
    </border>
    <border>
      <left style="thin">
        <color auto="1"/>
      </left>
      <right style="thin">
        <color auto="1"/>
      </right>
      <top style="double">
        <color auto="1"/>
      </top>
      <bottom/>
      <diagonal/>
    </border>
    <border>
      <left style="thin">
        <color auto="1"/>
      </left>
      <right style="double">
        <color auto="1"/>
      </right>
      <top style="double">
        <color auto="1"/>
      </top>
      <bottom/>
      <diagonal/>
    </border>
    <border>
      <left/>
      <right/>
      <top style="double">
        <color auto="1"/>
      </top>
      <bottom style="double">
        <color rgb="FF000000"/>
      </bottom>
      <diagonal/>
    </border>
    <border>
      <left/>
      <right style="double">
        <color auto="1"/>
      </right>
      <top style="double">
        <color auto="1"/>
      </top>
      <bottom style="double">
        <color rgb="FF000000"/>
      </bottom>
      <diagonal/>
    </border>
    <border>
      <left/>
      <right style="double">
        <color auto="1"/>
      </right>
      <top/>
      <bottom style="double">
        <color auto="1"/>
      </bottom>
      <diagonal/>
    </border>
    <border>
      <left/>
      <right style="thin">
        <color auto="1"/>
      </right>
      <top/>
      <bottom/>
      <diagonal/>
    </border>
    <border>
      <left/>
      <right style="double">
        <color auto="1"/>
      </right>
      <top style="double">
        <color auto="1"/>
      </top>
      <bottom style="double">
        <color auto="1"/>
      </bottom>
      <diagonal/>
    </border>
    <border>
      <left style="thin">
        <color auto="1"/>
      </left>
      <right/>
      <top/>
      <bottom style="thin">
        <color auto="1"/>
      </bottom>
      <diagonal/>
    </border>
    <border>
      <left/>
      <right style="thin">
        <color rgb="FF000000"/>
      </right>
      <top/>
      <bottom style="thin">
        <color auto="1"/>
      </bottom>
      <diagonal/>
    </border>
    <border>
      <left style="thin">
        <color rgb="FF000000"/>
      </left>
      <right/>
      <top/>
      <bottom style="thin">
        <color auto="1"/>
      </bottom>
      <diagonal/>
    </border>
    <border>
      <left/>
      <right style="double">
        <color auto="1"/>
      </right>
      <top/>
      <bottom style="thin">
        <color auto="1"/>
      </bottom>
      <diagonal/>
    </border>
    <border>
      <left/>
      <right/>
      <top style="double">
        <color auto="1"/>
      </top>
      <bottom/>
      <diagonal/>
    </border>
    <border>
      <left/>
      <right/>
      <top/>
      <bottom style="thin">
        <color auto="1"/>
      </bottom>
      <diagonal/>
    </border>
    <border>
      <left/>
      <right style="thin">
        <color auto="1"/>
      </right>
      <top/>
      <bottom style="thin">
        <color auto="1"/>
      </bottom>
      <diagonal/>
    </border>
    <border>
      <left style="double">
        <color auto="1"/>
      </left>
      <right style="double">
        <color auto="1"/>
      </right>
      <top style="double">
        <color auto="1"/>
      </top>
      <bottom/>
      <diagonal/>
    </border>
    <border>
      <left style="thin">
        <color auto="1"/>
      </left>
      <right style="thin">
        <color auto="1"/>
      </right>
      <top/>
      <bottom/>
      <diagonal/>
    </border>
    <border>
      <left style="thin">
        <color auto="1"/>
      </left>
      <right style="thin">
        <color auto="1"/>
      </right>
      <top/>
      <bottom style="double">
        <color rgb="FF000000"/>
      </bottom>
      <diagonal/>
    </border>
    <border>
      <left style="thin">
        <color auto="1"/>
      </left>
      <right style="double">
        <color auto="1"/>
      </right>
      <top/>
      <bottom style="double">
        <color rgb="FF000000"/>
      </bottom>
      <diagonal/>
    </border>
    <border>
      <left style="thin">
        <color auto="1"/>
      </left>
      <right/>
      <top style="double">
        <color auto="1"/>
      </top>
      <bottom/>
      <diagonal/>
    </border>
    <border>
      <left style="thin">
        <color auto="1"/>
      </left>
      <right style="thin">
        <color auto="1"/>
      </right>
      <top/>
      <bottom style="double">
        <color auto="1"/>
      </bottom>
      <diagonal/>
    </border>
    <border>
      <left style="thin">
        <color auto="1"/>
      </left>
      <right/>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
      <left style="thin">
        <color auto="1"/>
      </left>
      <right style="thin">
        <color auto="1"/>
      </right>
      <top/>
      <bottom style="hair">
        <color indexed="64"/>
      </bottom>
      <diagonal/>
    </border>
    <border>
      <left style="double">
        <color auto="1"/>
      </left>
      <right style="thin">
        <color auto="1"/>
      </right>
      <top style="thin">
        <color auto="1"/>
      </top>
      <bottom style="hair">
        <color indexed="64"/>
      </bottom>
      <diagonal/>
    </border>
    <border>
      <left style="thin">
        <color auto="1"/>
      </left>
      <right style="thin">
        <color auto="1"/>
      </right>
      <top style="thin">
        <color auto="1"/>
      </top>
      <bottom style="hair">
        <color indexed="64"/>
      </bottom>
      <diagonal/>
    </border>
    <border>
      <left style="thin">
        <color auto="1"/>
      </left>
      <right style="double">
        <color auto="1"/>
      </right>
      <top style="thin">
        <color auto="1"/>
      </top>
      <bottom style="hair">
        <color indexed="64"/>
      </bottom>
      <diagonal/>
    </border>
    <border>
      <left style="thin">
        <color auto="1"/>
      </left>
      <right style="double">
        <color auto="1"/>
      </right>
      <top style="hair">
        <color indexed="64"/>
      </top>
      <bottom style="hair">
        <color indexed="64"/>
      </bottom>
      <diagonal/>
    </border>
    <border>
      <left style="thin">
        <color auto="1"/>
      </left>
      <right style="thin">
        <color auto="1"/>
      </right>
      <top style="hair">
        <color indexed="64"/>
      </top>
      <bottom style="hair">
        <color indexed="64"/>
      </bottom>
      <diagonal/>
    </border>
    <border>
      <left style="double">
        <color auto="1"/>
      </left>
      <right style="thin">
        <color auto="1"/>
      </right>
      <top style="hair">
        <color indexed="64"/>
      </top>
      <bottom style="hair">
        <color indexed="64"/>
      </bottom>
      <diagonal/>
    </border>
    <border>
      <left style="thin">
        <color auto="1"/>
      </left>
      <right style="thin">
        <color auto="1"/>
      </right>
      <top style="hair">
        <color indexed="64"/>
      </top>
      <bottom/>
      <diagonal/>
    </border>
    <border>
      <left style="thin">
        <color auto="1"/>
      </left>
      <right style="double">
        <color auto="1"/>
      </right>
      <top style="hair">
        <color indexed="64"/>
      </top>
      <bottom/>
      <diagonal/>
    </border>
    <border>
      <left style="double">
        <color auto="1"/>
      </left>
      <right style="thin">
        <color auto="1"/>
      </right>
      <top style="hair">
        <color indexed="64"/>
      </top>
      <bottom/>
      <diagonal/>
    </border>
    <border>
      <left style="double">
        <color auto="1"/>
      </left>
      <right style="thin">
        <color auto="1"/>
      </right>
      <top/>
      <bottom style="double">
        <color rgb="FF000000"/>
      </bottom>
      <diagonal/>
    </border>
    <border>
      <left style="thin">
        <color auto="1"/>
      </left>
      <right/>
      <top/>
      <bottom style="hair">
        <color indexed="64"/>
      </bottom>
      <diagonal/>
    </border>
    <border>
      <left style="thin">
        <color auto="1"/>
      </left>
      <right/>
      <top style="hair">
        <color indexed="64"/>
      </top>
      <bottom style="hair">
        <color indexed="64"/>
      </bottom>
      <diagonal/>
    </border>
    <border>
      <left style="thin">
        <color auto="1"/>
      </left>
      <right/>
      <top style="hair">
        <color indexed="64"/>
      </top>
      <bottom/>
      <diagonal/>
    </border>
  </borders>
  <cellStyleXfs count="13">
    <xf numFmtId="0" fontId="0" fillId="0" borderId="0"/>
    <xf numFmtId="9" fontId="3" fillId="0" borderId="0" applyFont="0" applyFill="0" applyBorder="0" applyAlignment="0" applyProtection="0"/>
    <xf numFmtId="167"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0" fontId="4" fillId="0" borderId="0"/>
    <xf numFmtId="164" fontId="29" fillId="0" borderId="0" applyFont="0" applyFill="0" applyBorder="0" applyAlignment="0" applyProtection="0"/>
    <xf numFmtId="0" fontId="4" fillId="0" borderId="0"/>
    <xf numFmtId="0" fontId="5" fillId="0" borderId="0"/>
    <xf numFmtId="0" fontId="29" fillId="0" borderId="0"/>
    <xf numFmtId="0" fontId="2" fillId="0" borderId="0"/>
    <xf numFmtId="0" fontId="1" fillId="0" borderId="0"/>
  </cellStyleXfs>
  <cellXfs count="280">
    <xf numFmtId="0" fontId="0" fillId="0" borderId="0" xfId="0"/>
    <xf numFmtId="0" fontId="12" fillId="2" borderId="1" xfId="10" applyFont="1" applyFill="1" applyBorder="1" applyAlignment="1" applyProtection="1">
      <alignment vertical="center" wrapText="1"/>
    </xf>
    <xf numFmtId="4" fontId="20" fillId="2" borderId="1" xfId="10" applyNumberFormat="1" applyFont="1" applyFill="1" applyBorder="1" applyProtection="1"/>
    <xf numFmtId="4" fontId="20" fillId="2" borderId="2" xfId="10" applyNumberFormat="1" applyFont="1" applyFill="1" applyBorder="1" applyProtection="1"/>
    <xf numFmtId="4" fontId="16" fillId="2" borderId="1" xfId="10" applyNumberFormat="1" applyFont="1" applyFill="1" applyBorder="1" applyAlignment="1" applyProtection="1">
      <alignment horizontal="center" vertical="center" wrapText="1"/>
    </xf>
    <xf numFmtId="4" fontId="16" fillId="2" borderId="2" xfId="10" applyNumberFormat="1" applyFont="1" applyFill="1" applyBorder="1" applyAlignment="1" applyProtection="1">
      <alignment horizontal="center" vertical="center" wrapText="1"/>
    </xf>
    <xf numFmtId="0" fontId="8" fillId="0" borderId="0" xfId="10" applyFont="1" applyBorder="1" applyAlignment="1" applyProtection="1">
      <alignment horizontal="left" vertical="center"/>
    </xf>
    <xf numFmtId="0" fontId="8" fillId="0" borderId="0" xfId="10" applyFont="1" applyProtection="1"/>
    <xf numFmtId="0" fontId="8" fillId="0" borderId="3" xfId="10" applyFont="1" applyBorder="1" applyAlignment="1" applyProtection="1">
      <alignment horizontal="left" vertical="center"/>
    </xf>
    <xf numFmtId="0" fontId="13" fillId="0" borderId="3" xfId="10" applyFont="1" applyBorder="1" applyAlignment="1" applyProtection="1">
      <alignment wrapText="1"/>
    </xf>
    <xf numFmtId="0" fontId="8" fillId="0" borderId="0" xfId="10" applyFont="1" applyAlignment="1" applyProtection="1">
      <alignment horizontal="left"/>
    </xf>
    <xf numFmtId="0" fontId="14" fillId="0" borderId="1" xfId="10" applyFont="1" applyBorder="1" applyAlignment="1" applyProtection="1">
      <alignment horizontal="center" vertical="center" wrapText="1"/>
    </xf>
    <xf numFmtId="0" fontId="14" fillId="0" borderId="7" xfId="10" applyFont="1" applyBorder="1" applyAlignment="1" applyProtection="1">
      <alignment horizontal="center" vertical="center" wrapText="1"/>
    </xf>
    <xf numFmtId="0" fontId="14" fillId="0" borderId="8" xfId="10" applyFont="1" applyBorder="1" applyAlignment="1" applyProtection="1">
      <alignment horizontal="center" vertical="center" wrapText="1"/>
    </xf>
    <xf numFmtId="0" fontId="14" fillId="0" borderId="9" xfId="10" applyFont="1" applyBorder="1" applyAlignment="1" applyProtection="1">
      <alignment horizontal="center" vertical="center" wrapText="1"/>
    </xf>
    <xf numFmtId="0" fontId="14" fillId="0" borderId="10" xfId="10" applyFont="1" applyBorder="1" applyAlignment="1" applyProtection="1">
      <alignment horizontal="center" vertical="center" wrapText="1"/>
    </xf>
    <xf numFmtId="0" fontId="14" fillId="0" borderId="11" xfId="10" applyFont="1" applyBorder="1" applyAlignment="1" applyProtection="1">
      <alignment horizontal="center" vertical="center" wrapText="1"/>
    </xf>
    <xf numFmtId="0" fontId="8" fillId="0" borderId="5" xfId="10" applyFont="1" applyBorder="1" applyAlignment="1" applyProtection="1">
      <alignment horizontal="left" vertical="center"/>
    </xf>
    <xf numFmtId="0" fontId="12" fillId="0" borderId="6" xfId="10" applyFont="1" applyBorder="1" applyAlignment="1" applyProtection="1">
      <alignment horizontal="left" vertical="center"/>
    </xf>
    <xf numFmtId="168" fontId="16" fillId="0" borderId="0" xfId="10" applyNumberFormat="1" applyFont="1" applyBorder="1" applyAlignment="1" applyProtection="1">
      <alignment horizontal="center" vertical="center" wrapText="1"/>
    </xf>
    <xf numFmtId="0" fontId="8" fillId="0" borderId="0" xfId="10" applyFont="1" applyAlignment="1" applyProtection="1">
      <alignment horizontal="center" vertical="center"/>
    </xf>
    <xf numFmtId="0" fontId="12" fillId="0" borderId="12" xfId="10" applyFont="1" applyBorder="1" applyAlignment="1" applyProtection="1">
      <alignment vertical="center" wrapText="1"/>
    </xf>
    <xf numFmtId="0" fontId="16" fillId="0" borderId="0" xfId="10" applyFont="1" applyBorder="1" applyAlignment="1" applyProtection="1">
      <alignment horizontal="center" vertical="center" wrapText="1"/>
    </xf>
    <xf numFmtId="0" fontId="8" fillId="0" borderId="0" xfId="10" applyFont="1" applyAlignment="1" applyProtection="1">
      <alignment vertical="center"/>
    </xf>
    <xf numFmtId="0" fontId="12" fillId="0" borderId="13" xfId="10" applyFont="1" applyBorder="1" applyAlignment="1" applyProtection="1">
      <alignment horizontal="left" vertical="center"/>
    </xf>
    <xf numFmtId="0" fontId="16" fillId="0" borderId="13" xfId="10" applyFont="1" applyBorder="1" applyAlignment="1" applyProtection="1">
      <alignment horizontal="center" vertical="center" wrapText="1"/>
    </xf>
    <xf numFmtId="0" fontId="16" fillId="0" borderId="3" xfId="10" applyFont="1" applyBorder="1" applyAlignment="1" applyProtection="1">
      <alignment horizontal="center" vertical="center" wrapText="1"/>
    </xf>
    <xf numFmtId="0" fontId="13" fillId="0" borderId="14" xfId="8" applyFont="1" applyBorder="1" applyAlignment="1" applyProtection="1">
      <alignment horizontal="left" vertical="center"/>
    </xf>
    <xf numFmtId="0" fontId="13" fillId="0" borderId="15" xfId="8" applyFont="1" applyBorder="1" applyAlignment="1" applyProtection="1">
      <alignment horizontal="left" vertical="center"/>
    </xf>
    <xf numFmtId="0" fontId="13" fillId="0" borderId="16" xfId="8" applyFont="1" applyBorder="1" applyAlignment="1" applyProtection="1">
      <alignment horizontal="left" vertical="center"/>
    </xf>
    <xf numFmtId="0" fontId="13" fillId="0" borderId="17" xfId="8" applyFont="1" applyBorder="1" applyAlignment="1" applyProtection="1">
      <alignment horizontal="left" vertical="center"/>
    </xf>
    <xf numFmtId="0" fontId="20" fillId="0" borderId="16" xfId="8" applyFont="1" applyBorder="1" applyAlignment="1" applyProtection="1">
      <alignment horizontal="left" vertical="center"/>
    </xf>
    <xf numFmtId="0" fontId="20" fillId="0" borderId="15" xfId="8" applyFont="1" applyBorder="1" applyAlignment="1" applyProtection="1">
      <alignment horizontal="left" vertical="center" wrapText="1"/>
    </xf>
    <xf numFmtId="0" fontId="12" fillId="0" borderId="0" xfId="10" applyFont="1" applyProtection="1"/>
    <xf numFmtId="0" fontId="20" fillId="0" borderId="15" xfId="8" applyFont="1" applyBorder="1" applyAlignment="1" applyProtection="1">
      <alignment horizontal="left" vertical="center"/>
    </xf>
    <xf numFmtId="0" fontId="13" fillId="0" borderId="15" xfId="8" applyFont="1" applyBorder="1" applyAlignment="1" applyProtection="1">
      <alignment horizontal="left" vertical="center" wrapText="1"/>
    </xf>
    <xf numFmtId="0" fontId="20" fillId="0" borderId="18" xfId="8" applyFont="1" applyBorder="1" applyAlignment="1" applyProtection="1">
      <alignment horizontal="left" vertical="center"/>
    </xf>
    <xf numFmtId="0" fontId="8" fillId="0" borderId="19" xfId="10" applyFont="1" applyBorder="1" applyAlignment="1" applyProtection="1">
      <alignment horizontal="left" vertical="center" wrapText="1"/>
    </xf>
    <xf numFmtId="0" fontId="13" fillId="0" borderId="0" xfId="10" applyFont="1" applyBorder="1" applyProtection="1"/>
    <xf numFmtId="0" fontId="12" fillId="0" borderId="0" xfId="10" applyFont="1" applyBorder="1" applyAlignment="1" applyProtection="1">
      <alignment horizontal="left" vertical="center" wrapText="1"/>
    </xf>
    <xf numFmtId="0" fontId="20" fillId="0" borderId="15" xfId="8" applyFont="1" applyBorder="1" applyAlignment="1" applyProtection="1">
      <alignment horizontal="left" vertical="top" wrapText="1"/>
    </xf>
    <xf numFmtId="0" fontId="13" fillId="0" borderId="18" xfId="8" applyFont="1" applyBorder="1" applyAlignment="1" applyProtection="1">
      <alignment horizontal="left" vertical="center"/>
    </xf>
    <xf numFmtId="0" fontId="8" fillId="0" borderId="0" xfId="10" applyFont="1" applyBorder="1" applyAlignment="1" applyProtection="1">
      <alignment horizontal="left" vertical="center" wrapText="1"/>
    </xf>
    <xf numFmtId="4" fontId="17" fillId="0" borderId="0" xfId="10" applyNumberFormat="1" applyFont="1" applyBorder="1" applyAlignment="1" applyProtection="1">
      <alignment horizontal="right"/>
    </xf>
    <xf numFmtId="4" fontId="17" fillId="0" borderId="20" xfId="10" applyNumberFormat="1" applyFont="1" applyBorder="1" applyAlignment="1" applyProtection="1">
      <alignment horizontal="right"/>
    </xf>
    <xf numFmtId="0" fontId="8" fillId="0" borderId="21" xfId="10" applyFont="1" applyBorder="1" applyAlignment="1" applyProtection="1">
      <alignment horizontal="left" vertical="center"/>
    </xf>
    <xf numFmtId="0" fontId="12" fillId="0" borderId="18" xfId="10" applyFont="1" applyBorder="1" applyAlignment="1" applyProtection="1">
      <alignment horizontal="right" vertical="center"/>
    </xf>
    <xf numFmtId="0" fontId="8" fillId="0" borderId="22" xfId="10" applyFont="1" applyBorder="1" applyAlignment="1" applyProtection="1">
      <alignment horizontal="left" vertical="center"/>
    </xf>
    <xf numFmtId="0" fontId="8" fillId="0" borderId="0" xfId="10" applyFont="1" applyAlignment="1" applyProtection="1">
      <alignment horizontal="left" vertical="center"/>
    </xf>
    <xf numFmtId="3" fontId="16" fillId="0" borderId="1" xfId="10" applyNumberFormat="1" applyFont="1" applyBorder="1" applyAlignment="1" applyProtection="1">
      <alignment horizontal="right" vertical="center" wrapText="1"/>
      <protection locked="0"/>
    </xf>
    <xf numFmtId="3" fontId="16" fillId="0" borderId="7" xfId="10" applyNumberFormat="1" applyFont="1" applyBorder="1" applyAlignment="1" applyProtection="1">
      <alignment horizontal="right" vertical="center" wrapText="1"/>
      <protection locked="0"/>
    </xf>
    <xf numFmtId="3" fontId="18" fillId="0" borderId="23" xfId="10" applyNumberFormat="1" applyFont="1" applyBorder="1" applyAlignment="1" applyProtection="1">
      <alignment horizontal="right" wrapText="1"/>
    </xf>
    <xf numFmtId="3" fontId="18" fillId="0" borderId="24" xfId="10" applyNumberFormat="1" applyFont="1" applyBorder="1" applyAlignment="1" applyProtection="1">
      <alignment horizontal="right" wrapText="1"/>
    </xf>
    <xf numFmtId="3" fontId="18" fillId="0" borderId="25" xfId="10" applyNumberFormat="1" applyFont="1" applyBorder="1" applyAlignment="1" applyProtection="1">
      <alignment horizontal="right" wrapText="1"/>
    </xf>
    <xf numFmtId="3" fontId="18" fillId="0" borderId="26" xfId="10" applyNumberFormat="1" applyFont="1" applyBorder="1" applyAlignment="1" applyProtection="1">
      <alignment horizontal="right" wrapText="1"/>
    </xf>
    <xf numFmtId="3" fontId="18" fillId="0" borderId="27" xfId="10" applyNumberFormat="1" applyFont="1" applyBorder="1" applyAlignment="1" applyProtection="1">
      <alignment horizontal="right" wrapText="1"/>
    </xf>
    <xf numFmtId="3" fontId="18" fillId="0" borderId="28" xfId="10" applyNumberFormat="1" applyFont="1" applyBorder="1" applyAlignment="1" applyProtection="1">
      <alignment horizontal="right" wrapText="1"/>
    </xf>
    <xf numFmtId="3" fontId="18" fillId="0" borderId="29" xfId="10" applyNumberFormat="1" applyFont="1" applyBorder="1" applyAlignment="1" applyProtection="1">
      <alignment horizontal="right" wrapText="1"/>
    </xf>
    <xf numFmtId="3" fontId="18" fillId="0" borderId="26" xfId="10" applyNumberFormat="1" applyFont="1" applyBorder="1" applyAlignment="1" applyProtection="1">
      <alignment horizontal="right" wrapText="1"/>
      <protection locked="0"/>
    </xf>
    <xf numFmtId="3" fontId="18" fillId="0" borderId="27" xfId="10" applyNumberFormat="1" applyFont="1" applyBorder="1" applyAlignment="1" applyProtection="1">
      <alignment horizontal="right" wrapText="1"/>
      <protection locked="0"/>
    </xf>
    <xf numFmtId="3" fontId="18" fillId="0" borderId="28" xfId="10" applyNumberFormat="1" applyFont="1" applyBorder="1" applyAlignment="1" applyProtection="1">
      <alignment horizontal="right" wrapText="1"/>
      <protection locked="0"/>
    </xf>
    <xf numFmtId="3" fontId="18" fillId="0" borderId="29" xfId="10" applyNumberFormat="1" applyFont="1" applyBorder="1" applyAlignment="1" applyProtection="1">
      <alignment horizontal="right" wrapText="1"/>
      <protection locked="0"/>
    </xf>
    <xf numFmtId="3" fontId="21" fillId="0" borderId="26" xfId="10" applyNumberFormat="1" applyFont="1" applyBorder="1" applyAlignment="1" applyProtection="1">
      <alignment horizontal="right" wrapText="1"/>
    </xf>
    <xf numFmtId="3" fontId="21" fillId="0" borderId="28" xfId="10" applyNumberFormat="1" applyFont="1" applyBorder="1" applyAlignment="1" applyProtection="1">
      <alignment horizontal="right" wrapText="1"/>
    </xf>
    <xf numFmtId="3" fontId="21" fillId="0" borderId="29" xfId="10" applyNumberFormat="1" applyFont="1" applyBorder="1" applyAlignment="1" applyProtection="1">
      <alignment horizontal="right" wrapText="1"/>
    </xf>
    <xf numFmtId="3" fontId="22" fillId="0" borderId="26" xfId="10" applyNumberFormat="1" applyFont="1" applyBorder="1" applyAlignment="1" applyProtection="1">
      <alignment horizontal="right" wrapText="1"/>
      <protection locked="0"/>
    </xf>
    <xf numFmtId="3" fontId="22" fillId="0" borderId="27" xfId="10" applyNumberFormat="1" applyFont="1" applyBorder="1" applyAlignment="1" applyProtection="1">
      <alignment horizontal="right" wrapText="1"/>
      <protection locked="0"/>
    </xf>
    <xf numFmtId="3" fontId="22" fillId="0" borderId="28" xfId="10" applyNumberFormat="1" applyFont="1" applyBorder="1" applyAlignment="1" applyProtection="1">
      <alignment horizontal="right" wrapText="1"/>
      <protection locked="0"/>
    </xf>
    <xf numFmtId="3" fontId="22" fillId="0" borderId="30" xfId="10" applyNumberFormat="1" applyFont="1" applyBorder="1" applyAlignment="1" applyProtection="1">
      <alignment horizontal="right" wrapText="1"/>
      <protection locked="0"/>
    </xf>
    <xf numFmtId="3" fontId="22" fillId="0" borderId="29" xfId="10" applyNumberFormat="1" applyFont="1" applyBorder="1" applyAlignment="1" applyProtection="1">
      <alignment horizontal="right" wrapText="1"/>
      <protection locked="0"/>
    </xf>
    <xf numFmtId="3" fontId="18" fillId="0" borderId="26" xfId="10" applyNumberFormat="1" applyFont="1" applyBorder="1" applyAlignment="1" applyProtection="1">
      <alignment horizontal="right"/>
      <protection locked="0"/>
    </xf>
    <xf numFmtId="3" fontId="18" fillId="0" borderId="27" xfId="10" applyNumberFormat="1" applyFont="1" applyBorder="1" applyAlignment="1" applyProtection="1">
      <alignment horizontal="right"/>
      <protection locked="0"/>
    </xf>
    <xf numFmtId="3" fontId="18" fillId="0" borderId="28" xfId="10" applyNumberFormat="1" applyFont="1" applyBorder="1" applyAlignment="1" applyProtection="1">
      <alignment horizontal="right"/>
      <protection locked="0"/>
    </xf>
    <xf numFmtId="3" fontId="18" fillId="0" borderId="30" xfId="10" applyNumberFormat="1" applyFont="1" applyBorder="1" applyAlignment="1" applyProtection="1">
      <alignment horizontal="right"/>
      <protection locked="0"/>
    </xf>
    <xf numFmtId="3" fontId="18" fillId="0" borderId="29" xfId="10" applyNumberFormat="1" applyFont="1" applyBorder="1" applyAlignment="1" applyProtection="1">
      <alignment horizontal="right"/>
      <protection locked="0"/>
    </xf>
    <xf numFmtId="3" fontId="18" fillId="0" borderId="31" xfId="10" applyNumberFormat="1" applyFont="1" applyBorder="1" applyAlignment="1" applyProtection="1">
      <alignment horizontal="right"/>
      <protection locked="0"/>
    </xf>
    <xf numFmtId="3" fontId="18" fillId="0" borderId="32" xfId="10" applyNumberFormat="1" applyFont="1" applyBorder="1" applyAlignment="1" applyProtection="1">
      <alignment horizontal="right"/>
      <protection locked="0"/>
    </xf>
    <xf numFmtId="3" fontId="18" fillId="0" borderId="33" xfId="10" applyNumberFormat="1" applyFont="1" applyBorder="1" applyAlignment="1" applyProtection="1">
      <alignment horizontal="right"/>
      <protection locked="0"/>
    </xf>
    <xf numFmtId="3" fontId="18" fillId="0" borderId="34" xfId="10" applyNumberFormat="1" applyFont="1" applyBorder="1" applyAlignment="1" applyProtection="1">
      <alignment horizontal="right"/>
      <protection locked="0"/>
    </xf>
    <xf numFmtId="3" fontId="18" fillId="0" borderId="35" xfId="10" applyNumberFormat="1" applyFont="1" applyBorder="1" applyAlignment="1" applyProtection="1">
      <alignment horizontal="right"/>
      <protection locked="0"/>
    </xf>
    <xf numFmtId="3" fontId="22" fillId="0" borderId="36" xfId="10" applyNumberFormat="1" applyFont="1" applyBorder="1" applyAlignment="1" applyProtection="1">
      <alignment horizontal="right" wrapText="1"/>
      <protection locked="0"/>
    </xf>
    <xf numFmtId="3" fontId="22" fillId="0" borderId="37" xfId="10" applyNumberFormat="1" applyFont="1" applyBorder="1" applyAlignment="1" applyProtection="1">
      <alignment horizontal="right" wrapText="1"/>
      <protection locked="0"/>
    </xf>
    <xf numFmtId="3" fontId="18" fillId="0" borderId="38" xfId="10" applyNumberFormat="1" applyFont="1" applyBorder="1" applyAlignment="1" applyProtection="1">
      <alignment horizontal="right"/>
      <protection locked="0"/>
    </xf>
    <xf numFmtId="3" fontId="18" fillId="0" borderId="39" xfId="10" applyNumberFormat="1" applyFont="1" applyBorder="1" applyAlignment="1" applyProtection="1">
      <alignment horizontal="right"/>
      <protection locked="0"/>
    </xf>
    <xf numFmtId="3" fontId="21" fillId="0" borderId="40" xfId="10" applyNumberFormat="1" applyFont="1" applyBorder="1" applyAlignment="1" applyProtection="1">
      <alignment horizontal="right"/>
    </xf>
    <xf numFmtId="3" fontId="21" fillId="0" borderId="41" xfId="10" applyNumberFormat="1" applyFont="1" applyBorder="1" applyAlignment="1" applyProtection="1">
      <alignment horizontal="right"/>
    </xf>
    <xf numFmtId="3" fontId="21" fillId="0" borderId="42" xfId="10" applyNumberFormat="1" applyFont="1" applyBorder="1" applyAlignment="1" applyProtection="1">
      <alignment horizontal="right"/>
    </xf>
    <xf numFmtId="3" fontId="20" fillId="0" borderId="2" xfId="10" applyNumberFormat="1" applyFont="1" applyBorder="1" applyProtection="1">
      <protection locked="0"/>
    </xf>
    <xf numFmtId="3" fontId="20" fillId="0" borderId="41" xfId="10" applyNumberFormat="1" applyFont="1" applyBorder="1" applyAlignment="1" applyProtection="1">
      <alignment horizontal="right"/>
    </xf>
    <xf numFmtId="3" fontId="20" fillId="0" borderId="7" xfId="10" applyNumberFormat="1" applyFont="1" applyBorder="1" applyProtection="1">
      <protection locked="0"/>
    </xf>
    <xf numFmtId="3" fontId="18" fillId="0" borderId="43" xfId="10" applyNumberFormat="1" applyFont="1" applyBorder="1" applyAlignment="1" applyProtection="1">
      <alignment horizontal="right"/>
      <protection locked="0"/>
    </xf>
    <xf numFmtId="3" fontId="18" fillId="0" borderId="44" xfId="10" applyNumberFormat="1" applyFont="1" applyBorder="1" applyAlignment="1" applyProtection="1">
      <alignment horizontal="right"/>
      <protection locked="0"/>
    </xf>
    <xf numFmtId="3" fontId="18" fillId="0" borderId="45" xfId="10" applyNumberFormat="1" applyFont="1" applyBorder="1" applyAlignment="1" applyProtection="1">
      <alignment horizontal="right"/>
      <protection locked="0"/>
    </xf>
    <xf numFmtId="3" fontId="18" fillId="0" borderId="46" xfId="10" applyNumberFormat="1" applyFont="1" applyBorder="1" applyAlignment="1" applyProtection="1">
      <alignment horizontal="right"/>
      <protection locked="0"/>
    </xf>
    <xf numFmtId="3" fontId="18" fillId="0" borderId="47" xfId="10" applyNumberFormat="1" applyFont="1" applyBorder="1" applyAlignment="1" applyProtection="1">
      <alignment horizontal="right"/>
      <protection locked="0"/>
    </xf>
    <xf numFmtId="3" fontId="18" fillId="0" borderId="48" xfId="10" applyNumberFormat="1" applyFont="1" applyBorder="1" applyAlignment="1" applyProtection="1">
      <alignment horizontal="right"/>
      <protection locked="0"/>
    </xf>
    <xf numFmtId="3" fontId="18" fillId="0" borderId="46" xfId="10" applyNumberFormat="1" applyFont="1" applyBorder="1" applyProtection="1">
      <protection locked="0"/>
    </xf>
    <xf numFmtId="3" fontId="18" fillId="0" borderId="47" xfId="10" applyNumberFormat="1" applyFont="1" applyBorder="1" applyProtection="1">
      <protection locked="0"/>
    </xf>
    <xf numFmtId="3" fontId="18" fillId="0" borderId="48" xfId="10" applyNumberFormat="1" applyFont="1" applyBorder="1" applyProtection="1">
      <protection locked="0"/>
    </xf>
    <xf numFmtId="3" fontId="21" fillId="0" borderId="49" xfId="10" applyNumberFormat="1" applyFont="1" applyBorder="1" applyAlignment="1" applyProtection="1">
      <alignment horizontal="right" wrapText="1"/>
    </xf>
    <xf numFmtId="3" fontId="21" fillId="0" borderId="50" xfId="10" applyNumberFormat="1" applyFont="1" applyBorder="1" applyAlignment="1" applyProtection="1">
      <alignment horizontal="right" wrapText="1"/>
    </xf>
    <xf numFmtId="3" fontId="21" fillId="0" borderId="51" xfId="10" applyNumberFormat="1" applyFont="1" applyBorder="1" applyAlignment="1" applyProtection="1">
      <alignment horizontal="right" wrapText="1"/>
    </xf>
    <xf numFmtId="3" fontId="18" fillId="0" borderId="49" xfId="10" applyNumberFormat="1" applyFont="1" applyBorder="1" applyAlignment="1" applyProtection="1">
      <alignment horizontal="right" wrapText="1"/>
      <protection locked="0"/>
    </xf>
    <xf numFmtId="3" fontId="18" fillId="0" borderId="50" xfId="10" applyNumberFormat="1" applyFont="1" applyBorder="1" applyAlignment="1" applyProtection="1">
      <alignment horizontal="right" wrapText="1"/>
      <protection locked="0"/>
    </xf>
    <xf numFmtId="3" fontId="8" fillId="0" borderId="46" xfId="10" applyNumberFormat="1" applyFont="1" applyBorder="1" applyProtection="1">
      <protection locked="0"/>
    </xf>
    <xf numFmtId="3" fontId="8" fillId="0" borderId="47" xfId="10" applyNumberFormat="1" applyFont="1" applyBorder="1" applyProtection="1">
      <protection locked="0"/>
    </xf>
    <xf numFmtId="3" fontId="8" fillId="0" borderId="48" xfId="10" applyNumberFormat="1" applyFont="1" applyBorder="1" applyProtection="1">
      <protection locked="0"/>
    </xf>
    <xf numFmtId="3" fontId="18" fillId="0" borderId="52" xfId="10" applyNumberFormat="1" applyFont="1" applyBorder="1" applyAlignment="1" applyProtection="1">
      <alignment horizontal="right"/>
      <protection locked="0"/>
    </xf>
    <xf numFmtId="3" fontId="18" fillId="0" borderId="53" xfId="10" applyNumberFormat="1" applyFont="1" applyBorder="1" applyAlignment="1" applyProtection="1">
      <alignment horizontal="right"/>
      <protection locked="0"/>
    </xf>
    <xf numFmtId="3" fontId="18" fillId="0" borderId="54" xfId="10" applyNumberFormat="1" applyFont="1" applyBorder="1" applyAlignment="1" applyProtection="1">
      <alignment horizontal="right"/>
      <protection locked="0"/>
    </xf>
    <xf numFmtId="3" fontId="21" fillId="0" borderId="53" xfId="10" applyNumberFormat="1" applyFont="1" applyBorder="1" applyAlignment="1" applyProtection="1">
      <alignment horizontal="right"/>
    </xf>
    <xf numFmtId="3" fontId="21" fillId="0" borderId="54" xfId="10" applyNumberFormat="1" applyFont="1" applyBorder="1" applyAlignment="1" applyProtection="1">
      <alignment horizontal="right"/>
    </xf>
    <xf numFmtId="3" fontId="21" fillId="0" borderId="52" xfId="10" applyNumberFormat="1" applyFont="1" applyBorder="1" applyAlignment="1" applyProtection="1">
      <alignment horizontal="right"/>
    </xf>
    <xf numFmtId="3" fontId="21" fillId="0" borderId="52" xfId="10" applyNumberFormat="1" applyFont="1" applyBorder="1" applyAlignment="1" applyProtection="1">
      <alignment horizontal="right"/>
      <protection locked="0"/>
    </xf>
    <xf numFmtId="3" fontId="21" fillId="0" borderId="53" xfId="10" applyNumberFormat="1" applyFont="1" applyBorder="1" applyAlignment="1" applyProtection="1">
      <alignment horizontal="right"/>
      <protection locked="0"/>
    </xf>
    <xf numFmtId="3" fontId="21" fillId="0" borderId="54" xfId="10" applyNumberFormat="1" applyFont="1" applyBorder="1" applyAlignment="1" applyProtection="1">
      <alignment horizontal="right"/>
      <protection locked="0"/>
    </xf>
    <xf numFmtId="3" fontId="23" fillId="0" borderId="55" xfId="10" applyNumberFormat="1" applyFont="1" applyBorder="1" applyAlignment="1" applyProtection="1">
      <alignment horizontal="right"/>
    </xf>
    <xf numFmtId="3" fontId="23" fillId="0" borderId="56" xfId="10" applyNumberFormat="1" applyFont="1" applyBorder="1" applyAlignment="1" applyProtection="1">
      <alignment horizontal="right"/>
    </xf>
    <xf numFmtId="3" fontId="23" fillId="0" borderId="57" xfId="10" applyNumberFormat="1" applyFont="1" applyBorder="1" applyAlignment="1" applyProtection="1">
      <alignment horizontal="right"/>
    </xf>
    <xf numFmtId="3" fontId="13" fillId="0" borderId="58" xfId="10" applyNumberFormat="1" applyFont="1" applyBorder="1" applyProtection="1">
      <protection locked="0"/>
    </xf>
    <xf numFmtId="3" fontId="13" fillId="0" borderId="59" xfId="10" applyNumberFormat="1" applyFont="1" applyBorder="1" applyProtection="1">
      <protection locked="0"/>
    </xf>
    <xf numFmtId="3" fontId="13" fillId="0" borderId="60" xfId="10" applyNumberFormat="1" applyFont="1" applyBorder="1" applyProtection="1">
      <protection locked="0"/>
    </xf>
    <xf numFmtId="3" fontId="21" fillId="0" borderId="14" xfId="10" applyNumberFormat="1" applyFont="1" applyBorder="1" applyAlignment="1" applyProtection="1">
      <alignment horizontal="right"/>
    </xf>
    <xf numFmtId="3" fontId="21" fillId="0" borderId="61" xfId="10" applyNumberFormat="1" applyFont="1" applyBorder="1" applyAlignment="1" applyProtection="1">
      <alignment horizontal="right"/>
    </xf>
    <xf numFmtId="3" fontId="21" fillId="0" borderId="62" xfId="10" applyNumberFormat="1" applyFont="1" applyBorder="1" applyAlignment="1" applyProtection="1">
      <alignment horizontal="right"/>
    </xf>
    <xf numFmtId="3" fontId="14" fillId="0" borderId="7" xfId="10" applyNumberFormat="1" applyFont="1" applyBorder="1" applyAlignment="1" applyProtection="1">
      <alignment horizontal="right" vertical="center" wrapText="1"/>
    </xf>
    <xf numFmtId="3" fontId="21" fillId="0" borderId="7" xfId="10" applyNumberFormat="1" applyFont="1" applyBorder="1" applyAlignment="1" applyProtection="1">
      <alignment horizontal="right"/>
    </xf>
    <xf numFmtId="3" fontId="14" fillId="0" borderId="2" xfId="10" applyNumberFormat="1" applyFont="1" applyBorder="1" applyAlignment="1" applyProtection="1">
      <alignment horizontal="right" vertical="center" wrapText="1"/>
    </xf>
    <xf numFmtId="0" fontId="12" fillId="0" borderId="3" xfId="10" applyFont="1" applyBorder="1" applyAlignment="1" applyProtection="1">
      <alignment horizontal="right" vertical="center" wrapText="1"/>
    </xf>
    <xf numFmtId="0" fontId="12" fillId="0" borderId="13" xfId="10" applyFont="1" applyBorder="1" applyAlignment="1" applyProtection="1">
      <alignment horizontal="right" vertical="center" wrapText="1"/>
    </xf>
    <xf numFmtId="0" fontId="11" fillId="0" borderId="80" xfId="10" applyFont="1" applyBorder="1" applyAlignment="1" applyProtection="1">
      <alignment horizontal="left" vertical="center" wrapText="1"/>
    </xf>
    <xf numFmtId="0" fontId="11" fillId="0" borderId="81" xfId="10" applyFont="1" applyBorder="1" applyAlignment="1" applyProtection="1">
      <alignment horizontal="left" vertical="center" wrapText="1"/>
    </xf>
    <xf numFmtId="0" fontId="12" fillId="0" borderId="72" xfId="10" applyFont="1" applyBorder="1" applyAlignment="1" applyProtection="1">
      <alignment horizontal="right" vertical="center" wrapText="1"/>
    </xf>
    <xf numFmtId="0" fontId="12" fillId="0" borderId="72" xfId="10" applyFont="1" applyBorder="1" applyAlignment="1" applyProtection="1">
      <alignment horizontal="right" vertical="center"/>
    </xf>
    <xf numFmtId="0" fontId="12" fillId="0" borderId="12" xfId="10" applyFont="1" applyBorder="1" applyAlignment="1" applyProtection="1">
      <alignment horizontal="right" vertical="center"/>
    </xf>
    <xf numFmtId="0" fontId="31" fillId="0" borderId="0" xfId="10" applyFont="1" applyBorder="1" applyAlignment="1" applyProtection="1">
      <alignment horizontal="left" vertical="center"/>
    </xf>
    <xf numFmtId="0" fontId="13" fillId="0" borderId="14" xfId="12" applyFont="1" applyBorder="1" applyAlignment="1" applyProtection="1">
      <alignment horizontal="left" vertical="center"/>
    </xf>
    <xf numFmtId="0" fontId="13" fillId="0" borderId="15" xfId="12" applyFont="1" applyBorder="1" applyAlignment="1" applyProtection="1">
      <alignment horizontal="left" vertical="center"/>
    </xf>
    <xf numFmtId="0" fontId="10" fillId="0" borderId="61" xfId="12" applyFont="1" applyBorder="1" applyAlignment="1" applyProtection="1">
      <alignment horizontal="left" vertical="center" wrapText="1"/>
    </xf>
    <xf numFmtId="0" fontId="10" fillId="0" borderId="62" xfId="12" applyFont="1" applyBorder="1" applyAlignment="1" applyProtection="1">
      <alignment horizontal="left" vertical="center" wrapText="1"/>
    </xf>
    <xf numFmtId="0" fontId="13" fillId="0" borderId="16" xfId="12" applyFont="1" applyBorder="1" applyAlignment="1" applyProtection="1">
      <alignment horizontal="left" vertical="center"/>
    </xf>
    <xf numFmtId="0" fontId="10" fillId="0" borderId="76" xfId="12" applyFont="1" applyBorder="1" applyAlignment="1" applyProtection="1">
      <alignment horizontal="left" vertical="center" wrapText="1"/>
    </xf>
    <xf numFmtId="0" fontId="10" fillId="0" borderId="17" xfId="12" applyFont="1" applyBorder="1" applyAlignment="1" applyProtection="1">
      <alignment horizontal="left" vertical="center" wrapText="1"/>
    </xf>
    <xf numFmtId="0" fontId="20" fillId="0" borderId="16" xfId="12" applyFont="1" applyBorder="1" applyAlignment="1" applyProtection="1">
      <alignment horizontal="left" vertical="center"/>
    </xf>
    <xf numFmtId="0" fontId="20" fillId="0" borderId="15" xfId="12" applyFont="1" applyBorder="1" applyAlignment="1" applyProtection="1">
      <alignment horizontal="left" vertical="center" wrapText="1"/>
    </xf>
    <xf numFmtId="0" fontId="20" fillId="0" borderId="15" xfId="12" applyFont="1" applyBorder="1" applyAlignment="1" applyProtection="1">
      <alignment horizontal="left" vertical="center"/>
    </xf>
    <xf numFmtId="0" fontId="13" fillId="0" borderId="15" xfId="12" applyFont="1" applyBorder="1" applyAlignment="1" applyProtection="1">
      <alignment horizontal="left" vertical="center" wrapText="1"/>
    </xf>
    <xf numFmtId="0" fontId="10" fillId="0" borderId="77" xfId="12" applyFont="1" applyBorder="1" applyAlignment="1" applyProtection="1">
      <alignment horizontal="left" vertical="center" wrapText="1"/>
    </xf>
    <xf numFmtId="0" fontId="10" fillId="0" borderId="78" xfId="12" applyFont="1" applyBorder="1" applyAlignment="1" applyProtection="1">
      <alignment horizontal="left" vertical="center" wrapText="1"/>
    </xf>
    <xf numFmtId="0" fontId="20" fillId="0" borderId="18" xfId="12" applyFont="1" applyBorder="1" applyAlignment="1" applyProtection="1">
      <alignment horizontal="left" vertical="center"/>
    </xf>
    <xf numFmtId="0" fontId="10" fillId="0" borderId="79" xfId="12" applyFont="1" applyBorder="1" applyAlignment="1" applyProtection="1">
      <alignment horizontal="left" vertical="center" wrapText="1"/>
    </xf>
    <xf numFmtId="3" fontId="18" fillId="0" borderId="23" xfId="10" applyNumberFormat="1" applyFont="1" applyBorder="1" applyAlignment="1" applyProtection="1">
      <alignment horizontal="right"/>
      <protection locked="0"/>
    </xf>
    <xf numFmtId="3" fontId="18" fillId="0" borderId="24" xfId="10" applyNumberFormat="1" applyFont="1" applyBorder="1" applyAlignment="1" applyProtection="1">
      <alignment horizontal="right"/>
      <protection locked="0"/>
    </xf>
    <xf numFmtId="3" fontId="18" fillId="0" borderId="25" xfId="10" applyNumberFormat="1" applyFont="1" applyBorder="1" applyAlignment="1" applyProtection="1">
      <alignment horizontal="right"/>
      <protection locked="0"/>
    </xf>
    <xf numFmtId="0" fontId="10" fillId="0" borderId="15" xfId="12" applyFont="1" applyBorder="1" applyAlignment="1" applyProtection="1">
      <alignment horizontal="left" vertical="center" wrapText="1"/>
    </xf>
    <xf numFmtId="3" fontId="18" fillId="0" borderId="26" xfId="10" applyNumberFormat="1" applyFont="1" applyBorder="1" applyProtection="1">
      <protection locked="0"/>
    </xf>
    <xf numFmtId="3" fontId="18" fillId="0" borderId="28" xfId="10" applyNumberFormat="1" applyFont="1" applyBorder="1" applyProtection="1">
      <protection locked="0"/>
    </xf>
    <xf numFmtId="3" fontId="18" fillId="0" borderId="29" xfId="10" applyNumberFormat="1" applyFont="1" applyBorder="1" applyProtection="1">
      <protection locked="0"/>
    </xf>
    <xf numFmtId="3" fontId="30" fillId="0" borderId="29" xfId="10" applyNumberFormat="1" applyFont="1" applyBorder="1" applyAlignment="1" applyProtection="1">
      <alignment horizontal="right"/>
      <protection locked="0"/>
    </xf>
    <xf numFmtId="3" fontId="8" fillId="0" borderId="26" xfId="10" applyNumberFormat="1" applyFont="1" applyBorder="1" applyProtection="1">
      <protection locked="0"/>
    </xf>
    <xf numFmtId="3" fontId="8" fillId="0" borderId="28" xfId="10" applyNumberFormat="1" applyFont="1" applyBorder="1" applyProtection="1">
      <protection locked="0"/>
    </xf>
    <xf numFmtId="3" fontId="8" fillId="0" borderId="29" xfId="10" applyNumberFormat="1" applyFont="1" applyBorder="1" applyProtection="1">
      <protection locked="0"/>
    </xf>
    <xf numFmtId="3" fontId="21" fillId="0" borderId="28" xfId="10" applyNumberFormat="1" applyFont="1" applyBorder="1" applyAlignment="1" applyProtection="1">
      <alignment horizontal="right"/>
    </xf>
    <xf numFmtId="3" fontId="21" fillId="0" borderId="29" xfId="10" applyNumberFormat="1" applyFont="1" applyBorder="1" applyAlignment="1" applyProtection="1">
      <alignment horizontal="right"/>
    </xf>
    <xf numFmtId="3" fontId="21" fillId="0" borderId="26" xfId="10" applyNumberFormat="1" applyFont="1" applyBorder="1" applyAlignment="1" applyProtection="1">
      <alignment horizontal="right"/>
    </xf>
    <xf numFmtId="0" fontId="13" fillId="0" borderId="15" xfId="12" applyFont="1" applyBorder="1" applyAlignment="1" applyProtection="1">
      <alignment horizontal="left" vertical="top" wrapText="1"/>
    </xf>
    <xf numFmtId="0" fontId="10" fillId="0" borderId="76" xfId="12" applyFont="1" applyBorder="1" applyAlignment="1" applyProtection="1">
      <alignment horizontal="left" vertical="top" wrapText="1"/>
    </xf>
    <xf numFmtId="0" fontId="10" fillId="0" borderId="15" xfId="12" applyFont="1" applyBorder="1" applyAlignment="1" applyProtection="1">
      <alignment horizontal="left" vertical="top" wrapText="1"/>
    </xf>
    <xf numFmtId="0" fontId="20" fillId="0" borderId="15" xfId="12" applyFont="1" applyBorder="1" applyAlignment="1" applyProtection="1">
      <alignment horizontal="left" vertical="top" wrapText="1"/>
    </xf>
    <xf numFmtId="3" fontId="21" fillId="0" borderId="26" xfId="10" applyNumberFormat="1" applyFont="1" applyBorder="1" applyAlignment="1" applyProtection="1">
      <alignment horizontal="right"/>
      <protection locked="0"/>
    </xf>
    <xf numFmtId="3" fontId="21" fillId="0" borderId="28" xfId="10" applyNumberFormat="1" applyFont="1" applyBorder="1" applyAlignment="1" applyProtection="1">
      <alignment horizontal="right"/>
      <protection locked="0"/>
    </xf>
    <xf numFmtId="3" fontId="21" fillId="0" borderId="29" xfId="10" applyNumberFormat="1" applyFont="1" applyBorder="1" applyAlignment="1" applyProtection="1">
      <alignment horizontal="right"/>
      <protection locked="0"/>
    </xf>
    <xf numFmtId="0" fontId="13" fillId="0" borderId="18" xfId="12" applyFont="1" applyBorder="1" applyAlignment="1" applyProtection="1">
      <alignment horizontal="left" vertical="center"/>
    </xf>
    <xf numFmtId="3" fontId="13" fillId="0" borderId="8" xfId="10" applyNumberFormat="1" applyFont="1" applyBorder="1" applyProtection="1">
      <protection locked="0"/>
    </xf>
    <xf numFmtId="3" fontId="13" fillId="0" borderId="9" xfId="10" applyNumberFormat="1" applyFont="1" applyBorder="1" applyProtection="1">
      <protection locked="0"/>
    </xf>
    <xf numFmtId="3" fontId="13" fillId="0" borderId="11" xfId="10" applyNumberFormat="1" applyFont="1" applyBorder="1" applyProtection="1">
      <protection locked="0"/>
    </xf>
    <xf numFmtId="3" fontId="21" fillId="0" borderId="82" xfId="10" applyNumberFormat="1" applyFont="1" applyBorder="1" applyAlignment="1" applyProtection="1">
      <alignment horizontal="right" wrapText="1"/>
    </xf>
    <xf numFmtId="3" fontId="21" fillId="0" borderId="83" xfId="10" applyNumberFormat="1" applyFont="1" applyBorder="1" applyAlignment="1" applyProtection="1">
      <alignment horizontal="right" wrapText="1"/>
    </xf>
    <xf numFmtId="3" fontId="21" fillId="0" borderId="84" xfId="10" applyNumberFormat="1" applyFont="1" applyBorder="1" applyAlignment="1" applyProtection="1">
      <alignment horizontal="right" wrapText="1"/>
    </xf>
    <xf numFmtId="0" fontId="10" fillId="0" borderId="85" xfId="12" applyFont="1" applyBorder="1" applyAlignment="1" applyProtection="1">
      <alignment horizontal="left" vertical="center" wrapText="1"/>
    </xf>
    <xf numFmtId="3" fontId="22" fillId="0" borderId="31" xfId="10" applyNumberFormat="1" applyFont="1" applyBorder="1" applyAlignment="1" applyProtection="1">
      <alignment horizontal="right" wrapText="1"/>
      <protection locked="0"/>
    </xf>
    <xf numFmtId="3" fontId="22" fillId="0" borderId="33" xfId="10" applyNumberFormat="1" applyFont="1" applyBorder="1" applyAlignment="1" applyProtection="1">
      <alignment horizontal="right" wrapText="1"/>
      <protection locked="0"/>
    </xf>
    <xf numFmtId="3" fontId="22" fillId="0" borderId="35" xfId="10" applyNumberFormat="1" applyFont="1" applyBorder="1" applyAlignment="1" applyProtection="1">
      <alignment horizontal="right" wrapText="1"/>
      <protection locked="0"/>
    </xf>
    <xf numFmtId="0" fontId="10" fillId="0" borderId="90" xfId="12" applyFont="1" applyBorder="1" applyAlignment="1" applyProtection="1">
      <alignment horizontal="left" vertical="center" wrapText="1"/>
    </xf>
    <xf numFmtId="0" fontId="10" fillId="0" borderId="89" xfId="12" applyFont="1" applyBorder="1" applyAlignment="1" applyProtection="1">
      <alignment horizontal="left" vertical="center" wrapText="1"/>
    </xf>
    <xf numFmtId="3" fontId="22" fillId="0" borderId="91" xfId="10" applyNumberFormat="1" applyFont="1" applyBorder="1" applyAlignment="1" applyProtection="1">
      <alignment horizontal="right" wrapText="1"/>
      <protection locked="0"/>
    </xf>
    <xf numFmtId="3" fontId="22" fillId="0" borderId="90" xfId="10" applyNumberFormat="1" applyFont="1" applyBorder="1" applyAlignment="1" applyProtection="1">
      <alignment horizontal="right" wrapText="1"/>
      <protection locked="0"/>
    </xf>
    <xf numFmtId="3" fontId="22" fillId="0" borderId="89" xfId="10" applyNumberFormat="1" applyFont="1" applyBorder="1" applyAlignment="1" applyProtection="1">
      <alignment horizontal="right" wrapText="1"/>
      <protection locked="0"/>
    </xf>
    <xf numFmtId="0" fontId="10" fillId="0" borderId="92" xfId="12" applyFont="1" applyBorder="1" applyAlignment="1" applyProtection="1">
      <alignment horizontal="left" vertical="center" wrapText="1"/>
    </xf>
    <xf numFmtId="0" fontId="10" fillId="0" borderId="93" xfId="12" applyFont="1" applyBorder="1" applyAlignment="1" applyProtection="1">
      <alignment horizontal="left" vertical="center" wrapText="1"/>
    </xf>
    <xf numFmtId="3" fontId="22" fillId="0" borderId="94" xfId="10" applyNumberFormat="1" applyFont="1" applyBorder="1" applyAlignment="1" applyProtection="1">
      <alignment horizontal="right" wrapText="1"/>
      <protection locked="0"/>
    </xf>
    <xf numFmtId="3" fontId="22" fillId="0" borderId="92" xfId="10" applyNumberFormat="1" applyFont="1" applyBorder="1" applyAlignment="1" applyProtection="1">
      <alignment horizontal="right" wrapText="1"/>
      <protection locked="0"/>
    </xf>
    <xf numFmtId="3" fontId="22" fillId="0" borderId="93" xfId="10" applyNumberFormat="1" applyFont="1" applyBorder="1" applyAlignment="1" applyProtection="1">
      <alignment horizontal="right" wrapText="1"/>
      <protection locked="0"/>
    </xf>
    <xf numFmtId="3" fontId="22" fillId="0" borderId="82" xfId="10" applyNumberFormat="1" applyFont="1" applyBorder="1" applyAlignment="1" applyProtection="1">
      <alignment horizontal="right" wrapText="1"/>
      <protection locked="0"/>
    </xf>
    <xf numFmtId="3" fontId="22" fillId="0" borderId="83" xfId="10" applyNumberFormat="1" applyFont="1" applyBorder="1" applyAlignment="1" applyProtection="1">
      <alignment horizontal="right" wrapText="1"/>
      <protection locked="0"/>
    </xf>
    <xf numFmtId="3" fontId="22" fillId="0" borderId="84" xfId="10" applyNumberFormat="1" applyFont="1" applyBorder="1" applyAlignment="1" applyProtection="1">
      <alignment horizontal="right" wrapText="1"/>
      <protection locked="0"/>
    </xf>
    <xf numFmtId="3" fontId="18" fillId="0" borderId="86" xfId="10" applyNumberFormat="1" applyFont="1" applyBorder="1" applyAlignment="1" applyProtection="1">
      <alignment horizontal="right"/>
      <protection locked="0"/>
    </xf>
    <xf numFmtId="3" fontId="18" fillId="0" borderId="87" xfId="10" applyNumberFormat="1" applyFont="1" applyBorder="1" applyAlignment="1" applyProtection="1">
      <alignment horizontal="right"/>
      <protection locked="0"/>
    </xf>
    <xf numFmtId="3" fontId="22" fillId="0" borderId="87" xfId="10" applyNumberFormat="1" applyFont="1" applyBorder="1" applyAlignment="1" applyProtection="1">
      <alignment horizontal="right"/>
      <protection locked="0"/>
    </xf>
    <xf numFmtId="3" fontId="22" fillId="0" borderId="88" xfId="10" applyNumberFormat="1" applyFont="1" applyBorder="1" applyAlignment="1" applyProtection="1">
      <alignment horizontal="right"/>
      <protection locked="0"/>
    </xf>
    <xf numFmtId="3" fontId="18" fillId="0" borderId="16" xfId="10" applyNumberFormat="1" applyFont="1" applyBorder="1" applyAlignment="1" applyProtection="1">
      <alignment horizontal="right"/>
      <protection locked="0"/>
    </xf>
    <xf numFmtId="3" fontId="22" fillId="0" borderId="76" xfId="10" applyNumberFormat="1" applyFont="1" applyBorder="1" applyAlignment="1" applyProtection="1">
      <alignment horizontal="right"/>
      <protection locked="0"/>
    </xf>
    <xf numFmtId="3" fontId="18" fillId="0" borderId="76" xfId="10" applyNumberFormat="1" applyFont="1" applyBorder="1" applyAlignment="1" applyProtection="1">
      <alignment horizontal="right"/>
      <protection locked="0"/>
    </xf>
    <xf numFmtId="3" fontId="22" fillId="0" borderId="17" xfId="10" applyNumberFormat="1" applyFont="1" applyBorder="1" applyAlignment="1" applyProtection="1">
      <alignment horizontal="right"/>
      <protection locked="0"/>
    </xf>
    <xf numFmtId="3" fontId="22" fillId="0" borderId="33" xfId="10" applyNumberFormat="1" applyFont="1" applyBorder="1" applyAlignment="1" applyProtection="1">
      <alignment horizontal="right"/>
      <protection locked="0"/>
    </xf>
    <xf numFmtId="3" fontId="22" fillId="0" borderId="35" xfId="10" applyNumberFormat="1" applyFont="1" applyBorder="1" applyAlignment="1" applyProtection="1">
      <alignment horizontal="right"/>
      <protection locked="0"/>
    </xf>
    <xf numFmtId="3" fontId="18" fillId="0" borderId="91" xfId="10" applyNumberFormat="1" applyFont="1" applyBorder="1" applyAlignment="1" applyProtection="1">
      <alignment horizontal="right"/>
      <protection locked="0"/>
    </xf>
    <xf numFmtId="3" fontId="22" fillId="0" borderId="90" xfId="10" applyNumberFormat="1" applyFont="1" applyBorder="1" applyAlignment="1" applyProtection="1">
      <alignment horizontal="right"/>
      <protection locked="0"/>
    </xf>
    <xf numFmtId="3" fontId="18" fillId="0" borderId="90" xfId="10" applyNumberFormat="1" applyFont="1" applyBorder="1" applyAlignment="1" applyProtection="1">
      <alignment horizontal="right"/>
      <protection locked="0"/>
    </xf>
    <xf numFmtId="3" fontId="22" fillId="0" borderId="89" xfId="10" applyNumberFormat="1" applyFont="1" applyBorder="1" applyAlignment="1" applyProtection="1">
      <alignment horizontal="right"/>
      <protection locked="0"/>
    </xf>
    <xf numFmtId="3" fontId="18" fillId="0" borderId="94" xfId="10" applyNumberFormat="1" applyFont="1" applyBorder="1" applyAlignment="1" applyProtection="1">
      <alignment horizontal="right"/>
      <protection locked="0"/>
    </xf>
    <xf numFmtId="3" fontId="22" fillId="0" borderId="92" xfId="10" applyNumberFormat="1" applyFont="1" applyBorder="1" applyAlignment="1" applyProtection="1">
      <alignment horizontal="right"/>
      <protection locked="0"/>
    </xf>
    <xf numFmtId="3" fontId="18" fillId="0" borderId="92" xfId="10" applyNumberFormat="1" applyFont="1" applyBorder="1" applyAlignment="1" applyProtection="1">
      <alignment horizontal="right"/>
      <protection locked="0"/>
    </xf>
    <xf numFmtId="3" fontId="22" fillId="0" borderId="93" xfId="10" applyNumberFormat="1" applyFont="1" applyBorder="1" applyAlignment="1" applyProtection="1">
      <alignment horizontal="right"/>
      <protection locked="0"/>
    </xf>
    <xf numFmtId="3" fontId="18" fillId="0" borderId="82" xfId="10" applyNumberFormat="1" applyFont="1" applyBorder="1" applyAlignment="1" applyProtection="1">
      <alignment horizontal="right"/>
      <protection locked="0"/>
    </xf>
    <xf numFmtId="3" fontId="18" fillId="0" borderId="83" xfId="10" applyNumberFormat="1" applyFont="1" applyBorder="1" applyAlignment="1" applyProtection="1">
      <alignment horizontal="right"/>
      <protection locked="0"/>
    </xf>
    <xf numFmtId="3" fontId="18" fillId="0" borderId="84" xfId="10" applyNumberFormat="1" applyFont="1" applyBorder="1" applyAlignment="1" applyProtection="1">
      <alignment horizontal="right"/>
      <protection locked="0"/>
    </xf>
    <xf numFmtId="3" fontId="21" fillId="0" borderId="95" xfId="10" applyNumberFormat="1" applyFont="1" applyBorder="1" applyAlignment="1" applyProtection="1">
      <alignment horizontal="right" wrapText="1"/>
    </xf>
    <xf numFmtId="3" fontId="21" fillId="0" borderId="77" xfId="10" applyNumberFormat="1" applyFont="1" applyBorder="1" applyAlignment="1" applyProtection="1">
      <alignment horizontal="right" wrapText="1"/>
    </xf>
    <xf numFmtId="3" fontId="21" fillId="0" borderId="78" xfId="10" applyNumberFormat="1" applyFont="1" applyBorder="1" applyAlignment="1" applyProtection="1">
      <alignment horizontal="right" wrapText="1"/>
    </xf>
    <xf numFmtId="0" fontId="10" fillId="0" borderId="96" xfId="12" applyFont="1" applyBorder="1" applyAlignment="1" applyProtection="1">
      <alignment horizontal="left" vertical="center" wrapText="1"/>
    </xf>
    <xf numFmtId="0" fontId="10" fillId="0" borderId="97" xfId="12" applyFont="1" applyBorder="1" applyAlignment="1" applyProtection="1">
      <alignment horizontal="left" vertical="center" wrapText="1"/>
    </xf>
    <xf numFmtId="0" fontId="10" fillId="0" borderId="98" xfId="12" applyFont="1" applyBorder="1" applyAlignment="1" applyProtection="1">
      <alignment horizontal="left" vertical="center" wrapText="1"/>
    </xf>
    <xf numFmtId="3" fontId="18" fillId="0" borderId="82" xfId="10" applyNumberFormat="1" applyFont="1" applyBorder="1" applyProtection="1">
      <protection locked="0"/>
    </xf>
    <xf numFmtId="3" fontId="18" fillId="0" borderId="83" xfId="10" applyNumberFormat="1" applyFont="1" applyBorder="1" applyProtection="1">
      <protection locked="0"/>
    </xf>
    <xf numFmtId="3" fontId="18" fillId="0" borderId="84" xfId="10" applyNumberFormat="1" applyFont="1" applyBorder="1" applyProtection="1">
      <protection locked="0"/>
    </xf>
    <xf numFmtId="3" fontId="18" fillId="0" borderId="16" xfId="10" applyNumberFormat="1" applyFont="1" applyBorder="1" applyProtection="1">
      <protection locked="0"/>
    </xf>
    <xf numFmtId="3" fontId="22" fillId="0" borderId="76" xfId="10" applyNumberFormat="1" applyFont="1" applyBorder="1" applyProtection="1">
      <protection locked="0"/>
    </xf>
    <xf numFmtId="3" fontId="18" fillId="0" borderId="76" xfId="10" applyNumberFormat="1" applyFont="1" applyBorder="1" applyProtection="1">
      <protection locked="0"/>
    </xf>
    <xf numFmtId="3" fontId="22" fillId="0" borderId="17" xfId="10" applyNumberFormat="1" applyFont="1" applyBorder="1" applyProtection="1">
      <protection locked="0"/>
    </xf>
    <xf numFmtId="3" fontId="18" fillId="0" borderId="91" xfId="10" applyNumberFormat="1" applyFont="1" applyBorder="1" applyProtection="1">
      <protection locked="0"/>
    </xf>
    <xf numFmtId="3" fontId="22" fillId="0" borderId="90" xfId="10" applyNumberFormat="1" applyFont="1" applyBorder="1" applyProtection="1">
      <protection locked="0"/>
    </xf>
    <xf numFmtId="3" fontId="18" fillId="0" borderId="90" xfId="10" applyNumberFormat="1" applyFont="1" applyBorder="1" applyProtection="1">
      <protection locked="0"/>
    </xf>
    <xf numFmtId="3" fontId="22" fillId="0" borderId="89" xfId="10" applyNumberFormat="1" applyFont="1" applyBorder="1" applyProtection="1">
      <protection locked="0"/>
    </xf>
    <xf numFmtId="3" fontId="18" fillId="0" borderId="94" xfId="10" applyNumberFormat="1" applyFont="1" applyBorder="1" applyProtection="1">
      <protection locked="0"/>
    </xf>
    <xf numFmtId="3" fontId="22" fillId="0" borderId="92" xfId="10" applyNumberFormat="1" applyFont="1" applyBorder="1" applyProtection="1">
      <protection locked="0"/>
    </xf>
    <xf numFmtId="3" fontId="18" fillId="0" borderId="92" xfId="10" applyNumberFormat="1" applyFont="1" applyBorder="1" applyProtection="1">
      <protection locked="0"/>
    </xf>
    <xf numFmtId="3" fontId="22" fillId="0" borderId="93" xfId="10" applyNumberFormat="1" applyFont="1" applyBorder="1" applyProtection="1">
      <protection locked="0"/>
    </xf>
    <xf numFmtId="3" fontId="18" fillId="0" borderId="86" xfId="10" applyNumberFormat="1" applyFont="1" applyBorder="1" applyProtection="1">
      <protection locked="0"/>
    </xf>
    <xf numFmtId="3" fontId="18" fillId="0" borderId="87" xfId="10" applyNumberFormat="1" applyFont="1" applyBorder="1" applyProtection="1">
      <protection locked="0"/>
    </xf>
    <xf numFmtId="3" fontId="22" fillId="0" borderId="87" xfId="10" applyNumberFormat="1" applyFont="1" applyBorder="1" applyProtection="1">
      <protection locked="0"/>
    </xf>
    <xf numFmtId="3" fontId="22" fillId="0" borderId="88" xfId="10" applyNumberFormat="1" applyFont="1" applyBorder="1" applyProtection="1">
      <protection locked="0"/>
    </xf>
    <xf numFmtId="3" fontId="23" fillId="0" borderId="82" xfId="10" applyNumberFormat="1" applyFont="1" applyBorder="1" applyAlignment="1" applyProtection="1">
      <alignment horizontal="right"/>
    </xf>
    <xf numFmtId="3" fontId="23" fillId="0" borderId="83" xfId="10" applyNumberFormat="1" applyFont="1" applyBorder="1" applyAlignment="1" applyProtection="1">
      <alignment horizontal="right"/>
    </xf>
    <xf numFmtId="3" fontId="23" fillId="0" borderId="84" xfId="10" applyNumberFormat="1" applyFont="1" applyBorder="1" applyAlignment="1" applyProtection="1">
      <alignment horizontal="right"/>
    </xf>
    <xf numFmtId="0" fontId="10" fillId="0" borderId="0" xfId="10" quotePrefix="1" applyFont="1" applyBorder="1" applyAlignment="1" applyProtection="1">
      <alignment horizontal="left" vertical="top" wrapText="1"/>
    </xf>
    <xf numFmtId="0" fontId="12" fillId="0" borderId="12" xfId="10" applyFont="1" applyBorder="1" applyAlignment="1" applyProtection="1">
      <alignment horizontal="center" vertical="center"/>
    </xf>
    <xf numFmtId="0" fontId="12" fillId="0" borderId="13" xfId="10" applyFont="1" applyBorder="1" applyAlignment="1" applyProtection="1">
      <alignment horizontal="center" vertical="center"/>
    </xf>
    <xf numFmtId="0" fontId="12" fillId="0" borderId="67" xfId="10" applyFont="1" applyBorder="1" applyAlignment="1" applyProtection="1">
      <alignment horizontal="center" vertical="center"/>
    </xf>
    <xf numFmtId="0" fontId="6" fillId="0" borderId="0" xfId="10" applyFont="1" applyBorder="1" applyAlignment="1" applyProtection="1">
      <alignment horizontal="left" vertical="center" wrapText="1"/>
    </xf>
    <xf numFmtId="0" fontId="24" fillId="0" borderId="0" xfId="10" applyFont="1" applyBorder="1" applyAlignment="1" applyProtection="1">
      <alignment horizontal="center" vertical="center" wrapText="1"/>
    </xf>
    <xf numFmtId="0" fontId="14" fillId="0" borderId="68" xfId="10" applyFont="1" applyBorder="1" applyAlignment="1" applyProtection="1">
      <alignment horizontal="center" vertical="center" wrapText="1"/>
    </xf>
    <xf numFmtId="0" fontId="14" fillId="0" borderId="69" xfId="10" applyFont="1" applyBorder="1" applyAlignment="1" applyProtection="1">
      <alignment horizontal="center" vertical="center" wrapText="1"/>
    </xf>
    <xf numFmtId="0" fontId="14" fillId="0" borderId="70" xfId="10" applyFont="1" applyBorder="1" applyAlignment="1" applyProtection="1">
      <alignment horizontal="center" vertical="center" wrapText="1"/>
    </xf>
    <xf numFmtId="0" fontId="14" fillId="0" borderId="71" xfId="10" applyFont="1" applyBorder="1" applyAlignment="1" applyProtection="1">
      <alignment horizontal="center" vertical="center" wrapText="1"/>
    </xf>
    <xf numFmtId="0" fontId="12" fillId="0" borderId="12" xfId="10" applyFont="1" applyBorder="1" applyAlignment="1" applyProtection="1">
      <alignment horizontal="right" vertical="center" wrapText="1"/>
    </xf>
    <xf numFmtId="0" fontId="12" fillId="0" borderId="67" xfId="10" applyFont="1" applyBorder="1" applyAlignment="1" applyProtection="1">
      <alignment horizontal="right" vertical="center" wrapText="1"/>
    </xf>
    <xf numFmtId="0" fontId="11" fillId="0" borderId="72" xfId="10" quotePrefix="1" applyFont="1" applyBorder="1" applyAlignment="1" applyProtection="1">
      <alignment horizontal="left" vertical="top" wrapText="1"/>
    </xf>
    <xf numFmtId="0" fontId="11" fillId="0" borderId="0" xfId="10" quotePrefix="1" applyFont="1" applyBorder="1" applyAlignment="1" applyProtection="1">
      <alignment horizontal="left" vertical="top" wrapText="1"/>
    </xf>
    <xf numFmtId="0" fontId="14" fillId="0" borderId="73" xfId="10" applyFont="1" applyBorder="1" applyAlignment="1" applyProtection="1">
      <alignment horizontal="center" vertical="center" wrapText="1"/>
    </xf>
    <xf numFmtId="0" fontId="14" fillId="0" borderId="74" xfId="10" applyFont="1" applyBorder="1" applyAlignment="1" applyProtection="1">
      <alignment horizontal="center" vertical="center" wrapText="1"/>
    </xf>
    <xf numFmtId="0" fontId="12" fillId="0" borderId="75" xfId="10" applyFont="1" applyBorder="1" applyAlignment="1" applyProtection="1">
      <alignment horizontal="center" vertical="center" wrapText="1"/>
    </xf>
    <xf numFmtId="0" fontId="0" fillId="0" borderId="21" xfId="0" applyBorder="1" applyAlignment="1">
      <alignment vertical="center"/>
    </xf>
    <xf numFmtId="0" fontId="0" fillId="0" borderId="22" xfId="0" applyBorder="1" applyAlignment="1">
      <alignment vertical="center"/>
    </xf>
    <xf numFmtId="0" fontId="7" fillId="0" borderId="0" xfId="10" applyFont="1" applyBorder="1" applyAlignment="1" applyProtection="1">
      <alignment horizontal="left" vertical="center" wrapText="1"/>
    </xf>
    <xf numFmtId="0" fontId="12" fillId="0" borderId="63" xfId="10" applyFont="1" applyBorder="1" applyAlignment="1" applyProtection="1">
      <alignment horizontal="center" vertical="center" wrapText="1"/>
    </xf>
    <xf numFmtId="0" fontId="12" fillId="0" borderId="64" xfId="10" applyFont="1" applyBorder="1" applyAlignment="1" applyProtection="1">
      <alignment horizontal="center" vertical="center" wrapText="1"/>
    </xf>
    <xf numFmtId="0" fontId="12" fillId="0" borderId="75" xfId="10" applyFont="1" applyBorder="1" applyAlignment="1" applyProtection="1">
      <alignment horizontal="center" vertical="center"/>
    </xf>
    <xf numFmtId="0" fontId="12" fillId="0" borderId="21" xfId="10" applyFont="1" applyBorder="1" applyAlignment="1" applyProtection="1">
      <alignment horizontal="center" vertical="center"/>
    </xf>
    <xf numFmtId="0" fontId="12" fillId="0" borderId="22" xfId="10" applyFont="1" applyBorder="1" applyAlignment="1" applyProtection="1">
      <alignment horizontal="center" vertical="center"/>
    </xf>
    <xf numFmtId="0" fontId="12" fillId="0" borderId="6" xfId="10" applyFont="1" applyBorder="1" applyAlignment="1" applyProtection="1">
      <alignment horizontal="right" vertical="center" wrapText="1"/>
    </xf>
    <xf numFmtId="0" fontId="12" fillId="0" borderId="65" xfId="10" applyFont="1" applyBorder="1" applyAlignment="1" applyProtection="1">
      <alignment horizontal="right" vertical="center" wrapText="1"/>
    </xf>
    <xf numFmtId="0" fontId="12" fillId="0" borderId="4" xfId="10" applyFont="1" applyBorder="1" applyAlignment="1" applyProtection="1">
      <alignment horizontal="center" vertical="center"/>
    </xf>
    <xf numFmtId="0" fontId="12" fillId="0" borderId="6" xfId="10" applyFont="1" applyBorder="1" applyAlignment="1" applyProtection="1">
      <alignment horizontal="center" vertical="center"/>
    </xf>
    <xf numFmtId="0" fontId="14" fillId="0" borderId="0" xfId="10" applyFont="1" applyBorder="1" applyAlignment="1" applyProtection="1">
      <alignment horizontal="center" vertical="center" wrapText="1"/>
    </xf>
    <xf numFmtId="0" fontId="14" fillId="0" borderId="66" xfId="10" applyFont="1" applyBorder="1" applyAlignment="1" applyProtection="1">
      <alignment horizontal="center" vertical="center" wrapText="1"/>
    </xf>
    <xf numFmtId="0" fontId="12" fillId="0" borderId="63" xfId="10" applyNumberFormat="1" applyFont="1" applyBorder="1" applyAlignment="1" applyProtection="1">
      <alignment horizontal="center" vertical="center" wrapText="1"/>
    </xf>
    <xf numFmtId="0" fontId="12" fillId="0" borderId="64" xfId="10" applyNumberFormat="1" applyFont="1" applyBorder="1" applyAlignment="1" applyProtection="1">
      <alignment horizontal="center" vertical="center" wrapText="1"/>
    </xf>
    <xf numFmtId="0" fontId="0" fillId="0" borderId="21" xfId="0" applyBorder="1" applyAlignment="1">
      <alignment horizontal="center" vertical="center"/>
    </xf>
    <xf numFmtId="0" fontId="0" fillId="0" borderId="22" xfId="0" applyBorder="1" applyAlignment="1">
      <alignment horizontal="center" vertical="center"/>
    </xf>
  </cellXfs>
  <cellStyles count="13">
    <cellStyle name="Comma" xfId="4"/>
    <cellStyle name="Comma [0]" xfId="5"/>
    <cellStyle name="Currency" xfId="2"/>
    <cellStyle name="Currency [0]" xfId="3"/>
    <cellStyle name="Migliaia" xfId="7"/>
    <cellStyle name="Normal" xfId="10"/>
    <cellStyle name="Normale" xfId="0" builtinId="0"/>
    <cellStyle name="Normale 2" xfId="6"/>
    <cellStyle name="Normale 2 2" xfId="9"/>
    <cellStyle name="Normale 3" xfId="8"/>
    <cellStyle name="Normale 3 2" xfId="11"/>
    <cellStyle name="Normale 3 2 2" xfId="12"/>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5"/>
  <sheetViews>
    <sheetView showGridLines="0" tabSelected="1" topLeftCell="A72" zoomScale="85" zoomScaleNormal="85" workbookViewId="0">
      <selection activeCell="A105" sqref="A1:J105"/>
    </sheetView>
  </sheetViews>
  <sheetFormatPr defaultColWidth="12.5703125" defaultRowHeight="15" customHeight="1" x14ac:dyDescent="0.25"/>
  <cols>
    <col min="1" max="1" width="15.7109375" style="48" customWidth="1"/>
    <col min="2" max="2" width="65.85546875" style="48" customWidth="1"/>
    <col min="3" max="3" width="20.85546875" style="7" customWidth="1"/>
    <col min="4" max="4" width="22" style="7" customWidth="1"/>
    <col min="5" max="5" width="20.140625" style="7" customWidth="1"/>
    <col min="6" max="6" width="21.85546875" style="7" customWidth="1"/>
    <col min="7" max="7" width="19.85546875" style="7" customWidth="1"/>
    <col min="8" max="8" width="23" style="7" customWidth="1"/>
    <col min="9" max="9" width="21.7109375" style="7" customWidth="1"/>
    <col min="10" max="10" width="23.5703125" style="7" customWidth="1"/>
    <col min="11" max="16384" width="12.5703125" style="7"/>
  </cols>
  <sheetData>
    <row r="1" spans="1:10" ht="53.45" customHeight="1" x14ac:dyDescent="0.25">
      <c r="A1" s="6"/>
      <c r="B1" s="250" t="s">
        <v>142</v>
      </c>
      <c r="C1" s="250"/>
      <c r="D1" s="250"/>
      <c r="E1" s="250"/>
      <c r="F1" s="250"/>
      <c r="G1" s="250"/>
      <c r="H1" s="250"/>
      <c r="I1" s="250"/>
      <c r="J1" s="250"/>
    </row>
    <row r="2" spans="1:10" ht="16.5" customHeight="1" x14ac:dyDescent="0.25">
      <c r="A2" s="6"/>
      <c r="B2" s="250"/>
      <c r="C2" s="250"/>
      <c r="D2" s="250"/>
      <c r="E2" s="250"/>
      <c r="F2" s="250"/>
      <c r="G2" s="250"/>
      <c r="H2" s="250"/>
      <c r="I2" s="250"/>
      <c r="J2" s="250"/>
    </row>
    <row r="3" spans="1:10" s="23" customFormat="1" ht="39.950000000000003" customHeight="1" x14ac:dyDescent="0.2">
      <c r="A3" s="249" t="s">
        <v>141</v>
      </c>
      <c r="B3" s="249"/>
      <c r="C3" s="249"/>
      <c r="D3" s="249"/>
      <c r="E3" s="249"/>
      <c r="F3" s="249"/>
      <c r="G3" s="249"/>
      <c r="H3" s="249"/>
      <c r="I3" s="249"/>
      <c r="J3" s="249"/>
    </row>
    <row r="4" spans="1:10" s="23" customFormat="1" ht="30" customHeight="1" x14ac:dyDescent="0.2">
      <c r="A4" s="249" t="s">
        <v>146</v>
      </c>
      <c r="B4" s="249"/>
      <c r="C4" s="249"/>
      <c r="D4" s="249"/>
      <c r="E4" s="249"/>
      <c r="F4" s="249"/>
      <c r="G4" s="249"/>
      <c r="H4" s="249"/>
      <c r="I4" s="249"/>
      <c r="J4" s="249"/>
    </row>
    <row r="5" spans="1:10" s="23" customFormat="1" ht="15" customHeight="1" x14ac:dyDescent="0.2">
      <c r="A5" s="264" t="s">
        <v>160</v>
      </c>
      <c r="B5" s="264"/>
      <c r="C5" s="264"/>
      <c r="D5" s="264"/>
      <c r="E5" s="264"/>
      <c r="F5" s="264"/>
      <c r="G5" s="264"/>
      <c r="H5" s="264"/>
      <c r="I5" s="264"/>
      <c r="J5" s="264"/>
    </row>
    <row r="6" spans="1:10" s="23" customFormat="1" ht="15" customHeight="1" x14ac:dyDescent="0.2">
      <c r="A6" s="249" t="s">
        <v>161</v>
      </c>
      <c r="B6" s="249"/>
      <c r="C6" s="249"/>
      <c r="D6" s="249"/>
      <c r="E6" s="249"/>
      <c r="F6" s="249"/>
      <c r="G6" s="249"/>
      <c r="H6" s="249"/>
      <c r="I6" s="249"/>
      <c r="J6" s="249"/>
    </row>
    <row r="7" spans="1:10" s="23" customFormat="1" ht="65.099999999999994" customHeight="1" x14ac:dyDescent="0.2">
      <c r="A7" s="249" t="s">
        <v>149</v>
      </c>
      <c r="B7" s="249"/>
      <c r="C7" s="249"/>
      <c r="D7" s="249"/>
      <c r="E7" s="249"/>
      <c r="F7" s="249"/>
      <c r="G7" s="249"/>
      <c r="H7" s="249"/>
      <c r="I7" s="249"/>
      <c r="J7" s="249"/>
    </row>
    <row r="8" spans="1:10" s="23" customFormat="1" ht="15" customHeight="1" x14ac:dyDescent="0.2">
      <c r="A8" s="249" t="s">
        <v>148</v>
      </c>
      <c r="B8" s="249"/>
      <c r="C8" s="249"/>
      <c r="D8" s="249"/>
      <c r="E8" s="249"/>
      <c r="F8" s="249"/>
      <c r="G8" s="249"/>
      <c r="H8" s="249"/>
      <c r="I8" s="249"/>
      <c r="J8" s="249"/>
    </row>
    <row r="9" spans="1:10" s="23" customFormat="1" ht="15" customHeight="1" x14ac:dyDescent="0.2">
      <c r="A9" s="264" t="s">
        <v>162</v>
      </c>
      <c r="B9" s="264"/>
      <c r="C9" s="264"/>
      <c r="D9" s="264"/>
      <c r="E9" s="264"/>
      <c r="F9" s="264"/>
      <c r="G9" s="264"/>
      <c r="H9" s="264"/>
      <c r="I9" s="264"/>
      <c r="J9" s="264"/>
    </row>
    <row r="10" spans="1:10" s="10" customFormat="1" ht="18.75" customHeight="1" thickBot="1" x14ac:dyDescent="0.3">
      <c r="A10" s="8"/>
      <c r="B10" s="9"/>
      <c r="C10" s="9"/>
      <c r="D10" s="9"/>
      <c r="E10" s="9"/>
      <c r="F10" s="9"/>
      <c r="G10" s="9"/>
      <c r="H10" s="9"/>
      <c r="I10" s="9"/>
      <c r="J10" s="9"/>
    </row>
    <row r="11" spans="1:10" ht="15.6" customHeight="1" thickTop="1" thickBot="1" x14ac:dyDescent="0.3">
      <c r="A11" s="261" t="s">
        <v>130</v>
      </c>
      <c r="B11" s="272" t="s">
        <v>131</v>
      </c>
      <c r="C11" s="246" t="s">
        <v>3</v>
      </c>
      <c r="D11" s="247"/>
      <c r="E11" s="247"/>
      <c r="F11" s="247"/>
      <c r="G11" s="247"/>
      <c r="H11" s="247"/>
      <c r="I11" s="247"/>
      <c r="J11" s="248"/>
    </row>
    <row r="12" spans="1:10" ht="33" customHeight="1" thickTop="1" thickBot="1" x14ac:dyDescent="0.3">
      <c r="A12" s="262"/>
      <c r="B12" s="268"/>
      <c r="C12" s="274" t="s">
        <v>173</v>
      </c>
      <c r="D12" s="275"/>
      <c r="E12" s="251" t="s">
        <v>174</v>
      </c>
      <c r="F12" s="252"/>
      <c r="G12" s="253" t="s">
        <v>175</v>
      </c>
      <c r="H12" s="252"/>
      <c r="I12" s="253" t="s">
        <v>176</v>
      </c>
      <c r="J12" s="254"/>
    </row>
    <row r="13" spans="1:10" ht="37.5" customHeight="1" thickTop="1" thickBot="1" x14ac:dyDescent="0.3">
      <c r="A13" s="263"/>
      <c r="B13" s="273"/>
      <c r="C13" s="11" t="s">
        <v>139</v>
      </c>
      <c r="D13" s="12" t="s">
        <v>152</v>
      </c>
      <c r="E13" s="13" t="s">
        <v>139</v>
      </c>
      <c r="F13" s="14" t="s">
        <v>152</v>
      </c>
      <c r="G13" s="15" t="s">
        <v>139</v>
      </c>
      <c r="H13" s="14" t="s">
        <v>152</v>
      </c>
      <c r="I13" s="15" t="s">
        <v>139</v>
      </c>
      <c r="J13" s="16" t="s">
        <v>4</v>
      </c>
    </row>
    <row r="14" spans="1:10" s="20" customFormat="1" ht="19.5" customHeight="1" thickTop="1" thickBot="1" x14ac:dyDescent="0.25">
      <c r="A14" s="17"/>
      <c r="B14" s="18" t="s">
        <v>138</v>
      </c>
      <c r="C14" s="49">
        <v>807115.01</v>
      </c>
      <c r="D14" s="50">
        <v>1138363.8500000001</v>
      </c>
      <c r="E14" s="19"/>
      <c r="F14" s="19"/>
      <c r="G14" s="19"/>
      <c r="H14" s="19"/>
      <c r="I14" s="19"/>
      <c r="J14" s="19"/>
    </row>
    <row r="15" spans="1:10" s="23" customFormat="1" ht="16.5" thickTop="1" thickBot="1" x14ac:dyDescent="0.25">
      <c r="A15" s="17"/>
      <c r="B15" s="21" t="s">
        <v>153</v>
      </c>
      <c r="C15" s="1"/>
      <c r="D15" s="50">
        <v>0</v>
      </c>
      <c r="E15" s="22"/>
      <c r="F15" s="22"/>
      <c r="G15" s="22"/>
      <c r="H15" s="22"/>
      <c r="I15" s="22"/>
      <c r="J15" s="22"/>
    </row>
    <row r="16" spans="1:10" s="23" customFormat="1" ht="16.5" thickTop="1" thickBot="1" x14ac:dyDescent="0.25">
      <c r="A16" s="17"/>
      <c r="B16" s="24"/>
      <c r="C16" s="25"/>
      <c r="D16" s="25"/>
      <c r="E16" s="26"/>
      <c r="F16" s="26"/>
      <c r="G16" s="26"/>
      <c r="H16" s="26"/>
      <c r="I16" s="26"/>
      <c r="J16" s="26"/>
    </row>
    <row r="17" spans="1:10" s="23" customFormat="1" ht="15.75" thickTop="1" x14ac:dyDescent="0.25">
      <c r="A17" s="27" t="s">
        <v>7</v>
      </c>
      <c r="B17" s="28" t="s">
        <v>6</v>
      </c>
      <c r="C17" s="51">
        <f t="shared" ref="C17:J17" si="0">+C18+C21+C22+C23</f>
        <v>0</v>
      </c>
      <c r="D17" s="52">
        <f t="shared" si="0"/>
        <v>0</v>
      </c>
      <c r="E17" s="52">
        <f t="shared" si="0"/>
        <v>0</v>
      </c>
      <c r="F17" s="52">
        <f t="shared" si="0"/>
        <v>0</v>
      </c>
      <c r="G17" s="52">
        <f t="shared" si="0"/>
        <v>0</v>
      </c>
      <c r="H17" s="52">
        <f t="shared" si="0"/>
        <v>0</v>
      </c>
      <c r="I17" s="52">
        <f t="shared" si="0"/>
        <v>0</v>
      </c>
      <c r="J17" s="53">
        <f t="shared" si="0"/>
        <v>0</v>
      </c>
    </row>
    <row r="18" spans="1:10" x14ac:dyDescent="0.25">
      <c r="A18" s="29" t="s">
        <v>143</v>
      </c>
      <c r="B18" s="28" t="s">
        <v>144</v>
      </c>
      <c r="C18" s="54">
        <f>SUM(C19:C20)</f>
        <v>0</v>
      </c>
      <c r="D18" s="55">
        <f t="shared" ref="D18:J18" si="1">SUM(D19:D20)</f>
        <v>0</v>
      </c>
      <c r="E18" s="56">
        <f t="shared" si="1"/>
        <v>0</v>
      </c>
      <c r="F18" s="55">
        <f t="shared" si="1"/>
        <v>0</v>
      </c>
      <c r="G18" s="56">
        <f t="shared" si="1"/>
        <v>0</v>
      </c>
      <c r="H18" s="56">
        <f t="shared" si="1"/>
        <v>0</v>
      </c>
      <c r="I18" s="56">
        <f t="shared" si="1"/>
        <v>0</v>
      </c>
      <c r="J18" s="57">
        <f t="shared" si="1"/>
        <v>0</v>
      </c>
    </row>
    <row r="19" spans="1:10" x14ac:dyDescent="0.25">
      <c r="A19" s="29"/>
      <c r="B19" s="28" t="s">
        <v>150</v>
      </c>
      <c r="C19" s="58"/>
      <c r="D19" s="59"/>
      <c r="E19" s="60"/>
      <c r="F19" s="60"/>
      <c r="G19" s="60"/>
      <c r="H19" s="60"/>
      <c r="I19" s="59"/>
      <c r="J19" s="61"/>
    </row>
    <row r="20" spans="1:10" x14ac:dyDescent="0.25">
      <c r="A20" s="29"/>
      <c r="B20" s="28"/>
      <c r="C20" s="58"/>
      <c r="D20" s="60"/>
      <c r="E20" s="60"/>
      <c r="F20" s="60"/>
      <c r="G20" s="60"/>
      <c r="H20" s="60"/>
      <c r="I20" s="60"/>
      <c r="J20" s="61"/>
    </row>
    <row r="21" spans="1:10" x14ac:dyDescent="0.25">
      <c r="A21" s="29" t="s">
        <v>8</v>
      </c>
      <c r="B21" s="28" t="s">
        <v>154</v>
      </c>
      <c r="C21" s="58"/>
      <c r="D21" s="60"/>
      <c r="E21" s="60"/>
      <c r="F21" s="60"/>
      <c r="G21" s="60"/>
      <c r="H21" s="60"/>
      <c r="I21" s="60"/>
      <c r="J21" s="61"/>
    </row>
    <row r="22" spans="1:10" x14ac:dyDescent="0.25">
      <c r="A22" s="29" t="s">
        <v>9</v>
      </c>
      <c r="B22" s="28" t="s">
        <v>155</v>
      </c>
      <c r="C22" s="58"/>
      <c r="D22" s="60"/>
      <c r="E22" s="60"/>
      <c r="F22" s="60"/>
      <c r="G22" s="60"/>
      <c r="H22" s="60"/>
      <c r="I22" s="60"/>
      <c r="J22" s="61"/>
    </row>
    <row r="23" spans="1:10" x14ac:dyDescent="0.25">
      <c r="A23" s="29" t="s">
        <v>11</v>
      </c>
      <c r="B23" s="28" t="s">
        <v>10</v>
      </c>
      <c r="C23" s="58"/>
      <c r="D23" s="60"/>
      <c r="E23" s="60"/>
      <c r="F23" s="60"/>
      <c r="G23" s="60"/>
      <c r="H23" s="60"/>
      <c r="I23" s="60"/>
      <c r="J23" s="61"/>
    </row>
    <row r="24" spans="1:10" x14ac:dyDescent="0.25">
      <c r="A24" s="29" t="s">
        <v>13</v>
      </c>
      <c r="B24" s="30" t="s">
        <v>12</v>
      </c>
      <c r="C24" s="58"/>
      <c r="D24" s="60"/>
      <c r="E24" s="60"/>
      <c r="F24" s="60"/>
      <c r="G24" s="60"/>
      <c r="H24" s="60"/>
      <c r="I24" s="60"/>
      <c r="J24" s="61"/>
    </row>
    <row r="25" spans="1:10" ht="30" x14ac:dyDescent="0.25">
      <c r="A25" s="31" t="s">
        <v>5</v>
      </c>
      <c r="B25" s="32" t="s">
        <v>136</v>
      </c>
      <c r="C25" s="62">
        <f>+C17+C24</f>
        <v>0</v>
      </c>
      <c r="D25" s="63">
        <f t="shared" ref="D25:J25" si="2">+D17+D24</f>
        <v>0</v>
      </c>
      <c r="E25" s="63">
        <f t="shared" si="2"/>
        <v>0</v>
      </c>
      <c r="F25" s="63">
        <f t="shared" si="2"/>
        <v>0</v>
      </c>
      <c r="G25" s="63">
        <f t="shared" si="2"/>
        <v>0</v>
      </c>
      <c r="H25" s="63">
        <f t="shared" si="2"/>
        <v>0</v>
      </c>
      <c r="I25" s="63">
        <f t="shared" si="2"/>
        <v>0</v>
      </c>
      <c r="J25" s="64">
        <f t="shared" si="2"/>
        <v>0</v>
      </c>
    </row>
    <row r="26" spans="1:10" s="33" customFormat="1" x14ac:dyDescent="0.25">
      <c r="A26" s="29" t="s">
        <v>17</v>
      </c>
      <c r="B26" s="28" t="s">
        <v>16</v>
      </c>
      <c r="C26" s="65">
        <v>19676.39</v>
      </c>
      <c r="D26" s="66">
        <v>0</v>
      </c>
      <c r="E26" s="66">
        <v>19676.39</v>
      </c>
      <c r="F26" s="67">
        <v>0</v>
      </c>
      <c r="G26" s="67">
        <v>19676.39</v>
      </c>
      <c r="H26" s="67">
        <v>0</v>
      </c>
      <c r="I26" s="68">
        <v>19676.39</v>
      </c>
      <c r="J26" s="69">
        <v>0</v>
      </c>
    </row>
    <row r="27" spans="1:10" x14ac:dyDescent="0.25">
      <c r="A27" s="29" t="s">
        <v>19</v>
      </c>
      <c r="B27" s="28" t="s">
        <v>18</v>
      </c>
      <c r="C27" s="65">
        <v>5571.71</v>
      </c>
      <c r="D27" s="66">
        <v>106491.14</v>
      </c>
      <c r="E27" s="66">
        <v>33144.559999999998</v>
      </c>
      <c r="F27" s="67">
        <v>212982.28</v>
      </c>
      <c r="G27" s="67">
        <v>109904.76</v>
      </c>
      <c r="H27" s="67">
        <v>319473.42</v>
      </c>
      <c r="I27" s="68">
        <v>109904.76</v>
      </c>
      <c r="J27" s="69">
        <v>425964.58</v>
      </c>
    </row>
    <row r="28" spans="1:10" x14ac:dyDescent="0.25">
      <c r="A28" s="29"/>
      <c r="B28" s="28" t="s">
        <v>120</v>
      </c>
      <c r="C28" s="65">
        <v>7692.8</v>
      </c>
      <c r="D28" s="66">
        <v>347637.37999999989</v>
      </c>
      <c r="E28" s="66">
        <v>347119.88</v>
      </c>
      <c r="F28" s="67">
        <v>695274.75999999978</v>
      </c>
      <c r="G28" s="67">
        <v>424408.39</v>
      </c>
      <c r="H28" s="67">
        <v>1042912.1399999997</v>
      </c>
      <c r="I28" s="68">
        <v>634728.87</v>
      </c>
      <c r="J28" s="69">
        <v>1390549.4599999995</v>
      </c>
    </row>
    <row r="29" spans="1:10" x14ac:dyDescent="0.25">
      <c r="A29" s="31" t="s">
        <v>15</v>
      </c>
      <c r="B29" s="34" t="s">
        <v>135</v>
      </c>
      <c r="C29" s="62">
        <f>+C28+C27+C26</f>
        <v>32940.9</v>
      </c>
      <c r="D29" s="63">
        <f t="shared" ref="D29:J29" si="3">+D28+D27+D26</f>
        <v>454128.5199999999</v>
      </c>
      <c r="E29" s="63">
        <f t="shared" si="3"/>
        <v>399940.83</v>
      </c>
      <c r="F29" s="63">
        <f t="shared" si="3"/>
        <v>908257.0399999998</v>
      </c>
      <c r="G29" s="63">
        <f t="shared" si="3"/>
        <v>553989.54</v>
      </c>
      <c r="H29" s="63">
        <f t="shared" si="3"/>
        <v>1362385.5599999996</v>
      </c>
      <c r="I29" s="63">
        <f t="shared" si="3"/>
        <v>764310.02</v>
      </c>
      <c r="J29" s="64">
        <f t="shared" si="3"/>
        <v>1816514.0399999996</v>
      </c>
    </row>
    <row r="30" spans="1:10" x14ac:dyDescent="0.25">
      <c r="A30" s="29" t="s">
        <v>22</v>
      </c>
      <c r="B30" s="35" t="s">
        <v>21</v>
      </c>
      <c r="C30" s="65">
        <v>27834.58</v>
      </c>
      <c r="D30" s="66">
        <v>36529.5</v>
      </c>
      <c r="E30" s="66">
        <v>56092.18</v>
      </c>
      <c r="F30" s="67">
        <v>73059</v>
      </c>
      <c r="G30" s="67">
        <v>82175.040000000008</v>
      </c>
      <c r="H30" s="67">
        <v>109588.5</v>
      </c>
      <c r="I30" s="68">
        <v>120434.71</v>
      </c>
      <c r="J30" s="69">
        <v>146117.97</v>
      </c>
    </row>
    <row r="31" spans="1:10" ht="30" x14ac:dyDescent="0.25">
      <c r="A31" s="29" t="s">
        <v>24</v>
      </c>
      <c r="B31" s="35" t="s">
        <v>23</v>
      </c>
      <c r="C31" s="65"/>
      <c r="D31" s="66"/>
      <c r="E31" s="66"/>
      <c r="F31" s="67"/>
      <c r="G31" s="67"/>
      <c r="H31" s="67"/>
      <c r="I31" s="68"/>
      <c r="J31" s="69"/>
    </row>
    <row r="32" spans="1:10" x14ac:dyDescent="0.25">
      <c r="A32" s="29" t="s">
        <v>26</v>
      </c>
      <c r="B32" s="28" t="s">
        <v>25</v>
      </c>
      <c r="C32" s="65"/>
      <c r="D32" s="66"/>
      <c r="E32" s="66"/>
      <c r="F32" s="67"/>
      <c r="G32" s="67"/>
      <c r="H32" s="67"/>
      <c r="I32" s="68"/>
      <c r="J32" s="69"/>
    </row>
    <row r="33" spans="1:10" x14ac:dyDescent="0.25">
      <c r="A33" s="29" t="s">
        <v>28</v>
      </c>
      <c r="B33" s="28" t="s">
        <v>27</v>
      </c>
      <c r="C33" s="70"/>
      <c r="D33" s="71"/>
      <c r="E33" s="71"/>
      <c r="F33" s="72"/>
      <c r="G33" s="72"/>
      <c r="H33" s="72"/>
      <c r="I33" s="73"/>
      <c r="J33" s="74"/>
    </row>
    <row r="34" spans="1:10" x14ac:dyDescent="0.25">
      <c r="A34" s="29" t="s">
        <v>30</v>
      </c>
      <c r="B34" s="28" t="s">
        <v>29</v>
      </c>
      <c r="C34" s="70">
        <v>10672.63</v>
      </c>
      <c r="D34" s="71">
        <v>11374.8</v>
      </c>
      <c r="E34" s="71">
        <v>22297.47</v>
      </c>
      <c r="F34" s="72">
        <v>22749.599999999999</v>
      </c>
      <c r="G34" s="72">
        <v>25466.19</v>
      </c>
      <c r="H34" s="72">
        <v>34124.399999999994</v>
      </c>
      <c r="I34" s="73">
        <v>41558.300000000003</v>
      </c>
      <c r="J34" s="74">
        <v>45499.17</v>
      </c>
    </row>
    <row r="35" spans="1:10" x14ac:dyDescent="0.25">
      <c r="A35" s="31" t="s">
        <v>20</v>
      </c>
      <c r="B35" s="34" t="s">
        <v>119</v>
      </c>
      <c r="C35" s="62">
        <f>+C34+C33+C32+C31+C30</f>
        <v>38507.21</v>
      </c>
      <c r="D35" s="63">
        <f t="shared" ref="D35:J35" si="4">+D34+D33+D32+D31+D30</f>
        <v>47904.3</v>
      </c>
      <c r="E35" s="63">
        <f t="shared" si="4"/>
        <v>78389.649999999994</v>
      </c>
      <c r="F35" s="63">
        <f t="shared" si="4"/>
        <v>95808.6</v>
      </c>
      <c r="G35" s="63">
        <f t="shared" si="4"/>
        <v>107641.23000000001</v>
      </c>
      <c r="H35" s="63">
        <f t="shared" si="4"/>
        <v>143712.9</v>
      </c>
      <c r="I35" s="63">
        <f t="shared" si="4"/>
        <v>161993.01</v>
      </c>
      <c r="J35" s="64">
        <f t="shared" si="4"/>
        <v>191617.14</v>
      </c>
    </row>
    <row r="36" spans="1:10" x14ac:dyDescent="0.25">
      <c r="A36" s="29" t="s">
        <v>33</v>
      </c>
      <c r="B36" s="28" t="s">
        <v>32</v>
      </c>
      <c r="C36" s="70"/>
      <c r="D36" s="71"/>
      <c r="E36" s="71"/>
      <c r="F36" s="72"/>
      <c r="G36" s="72"/>
      <c r="H36" s="72"/>
      <c r="I36" s="73"/>
      <c r="J36" s="74"/>
    </row>
    <row r="37" spans="1:10" x14ac:dyDescent="0.25">
      <c r="A37" s="29" t="s">
        <v>34</v>
      </c>
      <c r="B37" s="28" t="s">
        <v>0</v>
      </c>
      <c r="C37" s="70"/>
      <c r="D37" s="71"/>
      <c r="E37" s="71">
        <v>32183.31</v>
      </c>
      <c r="F37" s="72"/>
      <c r="G37" s="72">
        <v>327008.90000000002</v>
      </c>
      <c r="H37" s="72"/>
      <c r="I37" s="73">
        <v>476929.28000000003</v>
      </c>
      <c r="J37" s="74"/>
    </row>
    <row r="38" spans="1:10" x14ac:dyDescent="0.25">
      <c r="A38" s="29" t="s">
        <v>35</v>
      </c>
      <c r="B38" s="28" t="s">
        <v>1</v>
      </c>
      <c r="C38" s="70">
        <v>1636.35</v>
      </c>
      <c r="D38" s="71"/>
      <c r="E38" s="71">
        <v>2159.9699999999998</v>
      </c>
      <c r="F38" s="72"/>
      <c r="G38" s="72">
        <v>2159.9699999999998</v>
      </c>
      <c r="H38" s="72"/>
      <c r="I38" s="73">
        <v>415177.24</v>
      </c>
      <c r="J38" s="74"/>
    </row>
    <row r="39" spans="1:10" x14ac:dyDescent="0.25">
      <c r="A39" s="29" t="s">
        <v>37</v>
      </c>
      <c r="B39" s="28" t="s">
        <v>36</v>
      </c>
      <c r="C39" s="65">
        <v>17202</v>
      </c>
      <c r="D39" s="66"/>
      <c r="E39" s="66">
        <v>17202</v>
      </c>
      <c r="F39" s="67"/>
      <c r="G39" s="67">
        <v>17202</v>
      </c>
      <c r="H39" s="67"/>
      <c r="I39" s="68">
        <v>17202</v>
      </c>
      <c r="J39" s="69"/>
    </row>
    <row r="40" spans="1:10" x14ac:dyDescent="0.25">
      <c r="A40" s="29" t="s">
        <v>38</v>
      </c>
      <c r="B40" s="28" t="s">
        <v>2</v>
      </c>
      <c r="C40" s="65"/>
      <c r="D40" s="66"/>
      <c r="E40" s="66"/>
      <c r="F40" s="67"/>
      <c r="G40" s="67"/>
      <c r="H40" s="67"/>
      <c r="I40" s="68"/>
      <c r="J40" s="69"/>
    </row>
    <row r="41" spans="1:10" x14ac:dyDescent="0.25">
      <c r="A41" s="31" t="s">
        <v>31</v>
      </c>
      <c r="B41" s="34" t="s">
        <v>118</v>
      </c>
      <c r="C41" s="62">
        <f>+C40+C39+C38+C37+C36</f>
        <v>18838.349999999999</v>
      </c>
      <c r="D41" s="63">
        <f t="shared" ref="D41:J41" si="5">+D40+D39+D38+D37+D36</f>
        <v>0</v>
      </c>
      <c r="E41" s="63">
        <f t="shared" si="5"/>
        <v>51545.279999999999</v>
      </c>
      <c r="F41" s="63">
        <f t="shared" si="5"/>
        <v>0</v>
      </c>
      <c r="G41" s="63">
        <f t="shared" si="5"/>
        <v>346370.87</v>
      </c>
      <c r="H41" s="63">
        <f t="shared" si="5"/>
        <v>0</v>
      </c>
      <c r="I41" s="63">
        <f t="shared" si="5"/>
        <v>909308.52</v>
      </c>
      <c r="J41" s="64">
        <f t="shared" si="5"/>
        <v>0</v>
      </c>
    </row>
    <row r="42" spans="1:10" x14ac:dyDescent="0.25">
      <c r="A42" s="29" t="s">
        <v>41</v>
      </c>
      <c r="B42" s="28" t="s">
        <v>40</v>
      </c>
      <c r="C42" s="70"/>
      <c r="D42" s="71"/>
      <c r="E42" s="71"/>
      <c r="F42" s="72"/>
      <c r="G42" s="72"/>
      <c r="H42" s="72"/>
      <c r="I42" s="73"/>
      <c r="J42" s="74"/>
    </row>
    <row r="43" spans="1:10" x14ac:dyDescent="0.25">
      <c r="A43" s="29" t="s">
        <v>43</v>
      </c>
      <c r="B43" s="28" t="s">
        <v>42</v>
      </c>
      <c r="C43" s="70"/>
      <c r="D43" s="71"/>
      <c r="E43" s="71"/>
      <c r="F43" s="72"/>
      <c r="G43" s="72"/>
      <c r="H43" s="72"/>
      <c r="I43" s="73"/>
      <c r="J43" s="74"/>
    </row>
    <row r="44" spans="1:10" x14ac:dyDescent="0.25">
      <c r="A44" s="29" t="s">
        <v>45</v>
      </c>
      <c r="B44" s="28" t="s">
        <v>44</v>
      </c>
      <c r="C44" s="70"/>
      <c r="D44" s="71"/>
      <c r="E44" s="71"/>
      <c r="F44" s="72"/>
      <c r="G44" s="72"/>
      <c r="H44" s="72"/>
      <c r="I44" s="73"/>
      <c r="J44" s="74"/>
    </row>
    <row r="45" spans="1:10" x14ac:dyDescent="0.25">
      <c r="A45" s="29" t="s">
        <v>47</v>
      </c>
      <c r="B45" s="28" t="s">
        <v>46</v>
      </c>
      <c r="C45" s="75"/>
      <c r="D45" s="76"/>
      <c r="E45" s="76"/>
      <c r="F45" s="77"/>
      <c r="G45" s="77"/>
      <c r="H45" s="77"/>
      <c r="I45" s="78"/>
      <c r="J45" s="79"/>
    </row>
    <row r="46" spans="1:10" x14ac:dyDescent="0.25">
      <c r="A46" s="31" t="s">
        <v>39</v>
      </c>
      <c r="B46" s="32" t="s">
        <v>117</v>
      </c>
      <c r="C46" s="62">
        <f>+C45+C44+C43+C42</f>
        <v>0</v>
      </c>
      <c r="D46" s="63">
        <f t="shared" ref="D46:J46" si="6">+D45+D44+D43+D42</f>
        <v>0</v>
      </c>
      <c r="E46" s="63">
        <f t="shared" si="6"/>
        <v>0</v>
      </c>
      <c r="F46" s="63">
        <f t="shared" si="6"/>
        <v>0</v>
      </c>
      <c r="G46" s="63">
        <f t="shared" si="6"/>
        <v>0</v>
      </c>
      <c r="H46" s="63">
        <f t="shared" si="6"/>
        <v>0</v>
      </c>
      <c r="I46" s="63">
        <f t="shared" si="6"/>
        <v>0</v>
      </c>
      <c r="J46" s="64">
        <f t="shared" si="6"/>
        <v>0</v>
      </c>
    </row>
    <row r="47" spans="1:10" x14ac:dyDescent="0.25">
      <c r="A47" s="29" t="s">
        <v>50</v>
      </c>
      <c r="B47" s="28" t="s">
        <v>49</v>
      </c>
      <c r="C47" s="75"/>
      <c r="D47" s="76"/>
      <c r="E47" s="76"/>
      <c r="F47" s="77"/>
      <c r="G47" s="77"/>
      <c r="H47" s="77"/>
      <c r="I47" s="78"/>
      <c r="J47" s="79"/>
    </row>
    <row r="48" spans="1:10" x14ac:dyDescent="0.25">
      <c r="A48" s="29" t="s">
        <v>52</v>
      </c>
      <c r="B48" s="28" t="s">
        <v>51</v>
      </c>
      <c r="C48" s="75"/>
      <c r="D48" s="76"/>
      <c r="E48" s="76"/>
      <c r="F48" s="77"/>
      <c r="G48" s="77"/>
      <c r="H48" s="77"/>
      <c r="I48" s="78"/>
      <c r="J48" s="79"/>
    </row>
    <row r="49" spans="1:10" x14ac:dyDescent="0.25">
      <c r="A49" s="29" t="s">
        <v>54</v>
      </c>
      <c r="B49" s="28" t="s">
        <v>53</v>
      </c>
      <c r="C49" s="75"/>
      <c r="D49" s="76"/>
      <c r="E49" s="76"/>
      <c r="F49" s="77"/>
      <c r="G49" s="77"/>
      <c r="H49" s="77"/>
      <c r="I49" s="78"/>
      <c r="J49" s="79"/>
    </row>
    <row r="50" spans="1:10" x14ac:dyDescent="0.25">
      <c r="A50" s="29" t="s">
        <v>56</v>
      </c>
      <c r="B50" s="28" t="s">
        <v>55</v>
      </c>
      <c r="C50" s="75"/>
      <c r="D50" s="76"/>
      <c r="E50" s="76"/>
      <c r="F50" s="77"/>
      <c r="G50" s="77"/>
      <c r="H50" s="77"/>
      <c r="I50" s="78"/>
      <c r="J50" s="79"/>
    </row>
    <row r="51" spans="1:10" x14ac:dyDescent="0.25">
      <c r="A51" s="31" t="s">
        <v>48</v>
      </c>
      <c r="B51" s="34" t="s">
        <v>116</v>
      </c>
      <c r="C51" s="62">
        <f>+C50+C49+C48+C47</f>
        <v>0</v>
      </c>
      <c r="D51" s="63">
        <f t="shared" ref="D51:J51" si="7">+D50+D49+D48+D47</f>
        <v>0</v>
      </c>
      <c r="E51" s="63">
        <f t="shared" si="7"/>
        <v>0</v>
      </c>
      <c r="F51" s="63">
        <f t="shared" si="7"/>
        <v>0</v>
      </c>
      <c r="G51" s="63">
        <f t="shared" si="7"/>
        <v>0</v>
      </c>
      <c r="H51" s="63">
        <f t="shared" si="7"/>
        <v>0</v>
      </c>
      <c r="I51" s="63">
        <f t="shared" si="7"/>
        <v>0</v>
      </c>
      <c r="J51" s="64">
        <f t="shared" si="7"/>
        <v>0</v>
      </c>
    </row>
    <row r="52" spans="1:10" x14ac:dyDescent="0.25">
      <c r="A52" s="29" t="s">
        <v>59</v>
      </c>
      <c r="B52" s="28" t="s">
        <v>58</v>
      </c>
      <c r="C52" s="75">
        <v>46212.200000000004</v>
      </c>
      <c r="D52" s="76">
        <v>93149.37</v>
      </c>
      <c r="E52" s="76">
        <v>99734.12000000001</v>
      </c>
      <c r="F52" s="77">
        <v>186298.74</v>
      </c>
      <c r="G52" s="77">
        <v>119395.20000000001</v>
      </c>
      <c r="H52" s="77">
        <v>279448.11</v>
      </c>
      <c r="I52" s="78">
        <v>210136.96000000002</v>
      </c>
      <c r="J52" s="79">
        <v>379403.69999999995</v>
      </c>
    </row>
    <row r="53" spans="1:10" x14ac:dyDescent="0.25">
      <c r="A53" s="29" t="s">
        <v>61</v>
      </c>
      <c r="B53" s="28" t="s">
        <v>60</v>
      </c>
      <c r="C53" s="75">
        <v>516</v>
      </c>
      <c r="D53" s="76">
        <v>16750</v>
      </c>
      <c r="E53" s="76">
        <v>3625.36</v>
      </c>
      <c r="F53" s="77">
        <v>33500</v>
      </c>
      <c r="G53" s="77">
        <v>4141.3599999999997</v>
      </c>
      <c r="H53" s="77">
        <v>50250</v>
      </c>
      <c r="I53" s="78">
        <v>6191.38</v>
      </c>
      <c r="J53" s="79">
        <v>67000</v>
      </c>
    </row>
    <row r="54" spans="1:10" ht="15.75" thickBot="1" x14ac:dyDescent="0.3">
      <c r="A54" s="31" t="s">
        <v>57</v>
      </c>
      <c r="B54" s="32" t="s">
        <v>115</v>
      </c>
      <c r="C54" s="62">
        <f>+C53+C52</f>
        <v>46728.200000000004</v>
      </c>
      <c r="D54" s="63">
        <f t="shared" ref="D54:J54" si="8">+D53+D52</f>
        <v>109899.37</v>
      </c>
      <c r="E54" s="63">
        <f t="shared" si="8"/>
        <v>103359.48000000001</v>
      </c>
      <c r="F54" s="63">
        <f t="shared" si="8"/>
        <v>219798.74</v>
      </c>
      <c r="G54" s="63">
        <f t="shared" si="8"/>
        <v>123536.56000000001</v>
      </c>
      <c r="H54" s="63">
        <f t="shared" si="8"/>
        <v>329698.11</v>
      </c>
      <c r="I54" s="63">
        <f t="shared" si="8"/>
        <v>216328.34000000003</v>
      </c>
      <c r="J54" s="64">
        <f t="shared" si="8"/>
        <v>446403.69999999995</v>
      </c>
    </row>
    <row r="55" spans="1:10" ht="18.75" thickTop="1" thickBot="1" x14ac:dyDescent="0.3">
      <c r="A55" s="36" t="s">
        <v>121</v>
      </c>
      <c r="B55" s="37" t="s">
        <v>140</v>
      </c>
      <c r="C55" s="80"/>
      <c r="D55" s="81">
        <v>0</v>
      </c>
      <c r="E55" s="81"/>
      <c r="F55" s="81">
        <v>0</v>
      </c>
      <c r="G55" s="82"/>
      <c r="H55" s="82">
        <v>0</v>
      </c>
      <c r="I55" s="82"/>
      <c r="J55" s="83">
        <v>0</v>
      </c>
    </row>
    <row r="56" spans="1:10" s="23" customFormat="1" ht="16.5" thickTop="1" thickBot="1" x14ac:dyDescent="0.3">
      <c r="A56" s="270" t="s">
        <v>151</v>
      </c>
      <c r="B56" s="271"/>
      <c r="C56" s="84">
        <f>+C55+C54+C51+C46+C41+C35+C29+C25</f>
        <v>137014.66</v>
      </c>
      <c r="D56" s="85">
        <f t="shared" ref="D56:J56" si="9">D55+D54+D51+D46+D41+D35+D29+D25</f>
        <v>611932.18999999994</v>
      </c>
      <c r="E56" s="85">
        <f t="shared" si="9"/>
        <v>633235.24</v>
      </c>
      <c r="F56" s="85">
        <f t="shared" si="9"/>
        <v>1223864.3799999999</v>
      </c>
      <c r="G56" s="85">
        <f t="shared" si="9"/>
        <v>1131538.2000000002</v>
      </c>
      <c r="H56" s="85">
        <f t="shared" si="9"/>
        <v>1835796.5699999996</v>
      </c>
      <c r="I56" s="85">
        <f t="shared" si="9"/>
        <v>2051939.8900000001</v>
      </c>
      <c r="J56" s="86">
        <f t="shared" si="9"/>
        <v>2454534.8799999994</v>
      </c>
    </row>
    <row r="57" spans="1:10" ht="16.5" thickTop="1" thickBot="1" x14ac:dyDescent="0.3">
      <c r="A57" s="255" t="s">
        <v>156</v>
      </c>
      <c r="B57" s="256"/>
      <c r="C57" s="2"/>
      <c r="D57" s="87">
        <v>0</v>
      </c>
      <c r="E57" s="3"/>
      <c r="F57" s="87">
        <v>0</v>
      </c>
      <c r="G57" s="3"/>
      <c r="H57" s="87">
        <v>0</v>
      </c>
      <c r="I57" s="3"/>
      <c r="J57" s="89">
        <v>0</v>
      </c>
    </row>
    <row r="58" spans="1:10" ht="16.5" thickTop="1" thickBot="1" x14ac:dyDescent="0.3">
      <c r="A58" s="270" t="s">
        <v>133</v>
      </c>
      <c r="B58" s="271"/>
      <c r="C58" s="84">
        <f>+C56+C14</f>
        <v>944129.67</v>
      </c>
      <c r="D58" s="85">
        <f>+D56+D14</f>
        <v>1750296.04</v>
      </c>
      <c r="E58" s="85">
        <f>+E56+C14</f>
        <v>1440350.25</v>
      </c>
      <c r="F58" s="85">
        <f>+F56+D14</f>
        <v>2362228.23</v>
      </c>
      <c r="G58" s="85">
        <f>+G56+C14</f>
        <v>1938653.2100000002</v>
      </c>
      <c r="H58" s="85">
        <f>+H56+D14</f>
        <v>2974160.42</v>
      </c>
      <c r="I58" s="85">
        <f>+I56+C14</f>
        <v>2859054.9000000004</v>
      </c>
      <c r="J58" s="86">
        <f>+J56+D14</f>
        <v>3592898.7299999995</v>
      </c>
    </row>
    <row r="59" spans="1:10" ht="16.5" thickTop="1" thickBot="1" x14ac:dyDescent="0.3">
      <c r="A59" s="255" t="s">
        <v>157</v>
      </c>
      <c r="B59" s="256"/>
      <c r="C59" s="2"/>
      <c r="D59" s="88">
        <f>+D57+$D15</f>
        <v>0</v>
      </c>
      <c r="E59" s="3"/>
      <c r="F59" s="88">
        <f>+F57+$D15</f>
        <v>0</v>
      </c>
      <c r="G59" s="3"/>
      <c r="H59" s="88">
        <f>+H57+$D15</f>
        <v>0</v>
      </c>
      <c r="I59" s="3"/>
      <c r="J59" s="88">
        <f>+J57+$D15</f>
        <v>0</v>
      </c>
    </row>
    <row r="60" spans="1:10" ht="18.95" customHeight="1" thickTop="1" thickBot="1" x14ac:dyDescent="0.3">
      <c r="A60" s="6"/>
      <c r="B60" s="39"/>
      <c r="C60" s="38"/>
      <c r="D60" s="38"/>
      <c r="E60" s="38"/>
      <c r="F60" s="38"/>
      <c r="G60" s="38"/>
      <c r="H60" s="38"/>
      <c r="I60" s="38"/>
      <c r="J60" s="38"/>
    </row>
    <row r="61" spans="1:10" ht="21" customHeight="1" thickTop="1" thickBot="1" x14ac:dyDescent="0.3">
      <c r="A61" s="261" t="s">
        <v>130</v>
      </c>
      <c r="B61" s="267" t="s">
        <v>131</v>
      </c>
      <c r="C61" s="265" t="s">
        <v>122</v>
      </c>
      <c r="D61" s="265"/>
      <c r="E61" s="265"/>
      <c r="F61" s="265"/>
      <c r="G61" s="265"/>
      <c r="H61" s="265"/>
      <c r="I61" s="265"/>
      <c r="J61" s="266"/>
    </row>
    <row r="62" spans="1:10" ht="33" customHeight="1" thickTop="1" x14ac:dyDescent="0.25">
      <c r="A62" s="262"/>
      <c r="B62" s="268"/>
      <c r="C62" s="259" t="s">
        <v>173</v>
      </c>
      <c r="D62" s="260"/>
      <c r="E62" s="251" t="s">
        <v>174</v>
      </c>
      <c r="F62" s="252"/>
      <c r="G62" s="253" t="s">
        <v>175</v>
      </c>
      <c r="H62" s="252"/>
      <c r="I62" s="253" t="s">
        <v>176</v>
      </c>
      <c r="J62" s="254"/>
    </row>
    <row r="63" spans="1:10" ht="37.5" customHeight="1" thickBot="1" x14ac:dyDescent="0.3">
      <c r="A63" s="263"/>
      <c r="B63" s="269"/>
      <c r="C63" s="15" t="s">
        <v>139</v>
      </c>
      <c r="D63" s="14" t="s">
        <v>152</v>
      </c>
      <c r="E63" s="15" t="s">
        <v>139</v>
      </c>
      <c r="F63" s="14" t="s">
        <v>152</v>
      </c>
      <c r="G63" s="15" t="s">
        <v>139</v>
      </c>
      <c r="H63" s="14" t="s">
        <v>152</v>
      </c>
      <c r="I63" s="15" t="s">
        <v>139</v>
      </c>
      <c r="J63" s="16" t="s">
        <v>4</v>
      </c>
    </row>
    <row r="64" spans="1:10" ht="15.75" thickTop="1" x14ac:dyDescent="0.25">
      <c r="A64" s="29" t="s">
        <v>64</v>
      </c>
      <c r="B64" s="28" t="s">
        <v>63</v>
      </c>
      <c r="C64" s="90">
        <v>33077.040000000001</v>
      </c>
      <c r="D64" s="91">
        <v>56905.34</v>
      </c>
      <c r="E64" s="91">
        <v>86206.41</v>
      </c>
      <c r="F64" s="91">
        <v>113810.68</v>
      </c>
      <c r="G64" s="91">
        <v>123831.67999999999</v>
      </c>
      <c r="H64" s="91">
        <v>170716.02</v>
      </c>
      <c r="I64" s="91"/>
      <c r="J64" s="92">
        <v>246589.81999999998</v>
      </c>
    </row>
    <row r="65" spans="1:10" x14ac:dyDescent="0.25">
      <c r="A65" s="29" t="s">
        <v>66</v>
      </c>
      <c r="B65" s="28" t="s">
        <v>65</v>
      </c>
      <c r="C65" s="93">
        <v>2023.09</v>
      </c>
      <c r="D65" s="94">
        <v>5333.67</v>
      </c>
      <c r="E65" s="94">
        <v>5315.24</v>
      </c>
      <c r="F65" s="94">
        <v>10667.34</v>
      </c>
      <c r="G65" s="94">
        <v>9772.6200000000008</v>
      </c>
      <c r="H65" s="94">
        <v>16001.01</v>
      </c>
      <c r="I65" s="94"/>
      <c r="J65" s="95">
        <v>22977.53</v>
      </c>
    </row>
    <row r="66" spans="1:10" x14ac:dyDescent="0.25">
      <c r="A66" s="29" t="s">
        <v>68</v>
      </c>
      <c r="B66" s="28" t="s">
        <v>67</v>
      </c>
      <c r="C66" s="96">
        <v>150049.09999999998</v>
      </c>
      <c r="D66" s="97">
        <v>161966.69</v>
      </c>
      <c r="E66" s="97">
        <v>336500.83999999991</v>
      </c>
      <c r="F66" s="97">
        <v>323933.38</v>
      </c>
      <c r="G66" s="97">
        <v>397335.98</v>
      </c>
      <c r="H66" s="97">
        <v>485900.07</v>
      </c>
      <c r="I66" s="97"/>
      <c r="J66" s="98">
        <v>647866.66</v>
      </c>
    </row>
    <row r="67" spans="1:10" x14ac:dyDescent="0.25">
      <c r="A67" s="29" t="s">
        <v>69</v>
      </c>
      <c r="B67" s="28" t="s">
        <v>14</v>
      </c>
      <c r="C67" s="93">
        <v>81928.789999999994</v>
      </c>
      <c r="D67" s="94">
        <v>97395.159999999989</v>
      </c>
      <c r="E67" s="94">
        <v>94849.309999999983</v>
      </c>
      <c r="F67" s="94">
        <v>194790.31999999998</v>
      </c>
      <c r="G67" s="94">
        <v>189185.91</v>
      </c>
      <c r="H67" s="94">
        <v>292185.48</v>
      </c>
      <c r="I67" s="94"/>
      <c r="J67" s="95">
        <v>389580.62</v>
      </c>
    </row>
    <row r="68" spans="1:10" x14ac:dyDescent="0.25">
      <c r="A68" s="29" t="s">
        <v>71</v>
      </c>
      <c r="B68" s="28" t="s">
        <v>70</v>
      </c>
      <c r="C68" s="93"/>
      <c r="D68" s="94"/>
      <c r="E68" s="94"/>
      <c r="F68" s="94"/>
      <c r="G68" s="94"/>
      <c r="H68" s="94"/>
      <c r="I68" s="94"/>
      <c r="J68" s="95"/>
    </row>
    <row r="69" spans="1:10" x14ac:dyDescent="0.25">
      <c r="A69" s="29" t="s">
        <v>72</v>
      </c>
      <c r="B69" s="28" t="s">
        <v>12</v>
      </c>
      <c r="C69" s="96"/>
      <c r="D69" s="97"/>
      <c r="E69" s="97"/>
      <c r="F69" s="97"/>
      <c r="G69" s="97"/>
      <c r="H69" s="97"/>
      <c r="I69" s="97"/>
      <c r="J69" s="98"/>
    </row>
    <row r="70" spans="1:10" x14ac:dyDescent="0.25">
      <c r="A70" s="29" t="s">
        <v>74</v>
      </c>
      <c r="B70" s="28" t="s">
        <v>73</v>
      </c>
      <c r="C70" s="96"/>
      <c r="D70" s="97">
        <v>0</v>
      </c>
      <c r="E70" s="97"/>
      <c r="F70" s="97">
        <v>370.61</v>
      </c>
      <c r="G70" s="97">
        <v>612.17999999999995</v>
      </c>
      <c r="H70" s="97">
        <v>370.61</v>
      </c>
      <c r="I70" s="97"/>
      <c r="J70" s="98">
        <v>741.21</v>
      </c>
    </row>
    <row r="71" spans="1:10" x14ac:dyDescent="0.25">
      <c r="A71" s="29" t="s">
        <v>76</v>
      </c>
      <c r="B71" s="28" t="s">
        <v>75</v>
      </c>
      <c r="C71" s="93"/>
      <c r="D71" s="94"/>
      <c r="E71" s="94"/>
      <c r="F71" s="94"/>
      <c r="G71" s="94"/>
      <c r="H71" s="94"/>
      <c r="I71" s="94"/>
      <c r="J71" s="95"/>
    </row>
    <row r="72" spans="1:10" x14ac:dyDescent="0.25">
      <c r="A72" s="29" t="s">
        <v>78</v>
      </c>
      <c r="B72" s="28" t="s">
        <v>77</v>
      </c>
      <c r="C72" s="93"/>
      <c r="D72" s="94"/>
      <c r="E72" s="94"/>
      <c r="F72" s="94"/>
      <c r="G72" s="94"/>
      <c r="H72" s="94"/>
      <c r="I72" s="94"/>
      <c r="J72" s="95"/>
    </row>
    <row r="73" spans="1:10" x14ac:dyDescent="0.25">
      <c r="A73" s="29" t="s">
        <v>80</v>
      </c>
      <c r="B73" s="28" t="s">
        <v>79</v>
      </c>
      <c r="C73" s="93">
        <v>2194</v>
      </c>
      <c r="D73" s="94">
        <v>4000</v>
      </c>
      <c r="E73" s="94">
        <v>5327.02</v>
      </c>
      <c r="F73" s="94">
        <v>8000</v>
      </c>
      <c r="G73" s="94">
        <v>10327.02</v>
      </c>
      <c r="H73" s="94">
        <v>12000</v>
      </c>
      <c r="I73" s="94"/>
      <c r="J73" s="95">
        <v>16000</v>
      </c>
    </row>
    <row r="74" spans="1:10" x14ac:dyDescent="0.25">
      <c r="A74" s="31" t="s">
        <v>62</v>
      </c>
      <c r="B74" s="34" t="s">
        <v>127</v>
      </c>
      <c r="C74" s="99">
        <f>SUM(C64:C73)</f>
        <v>269272.01999999996</v>
      </c>
      <c r="D74" s="100">
        <f t="shared" ref="D74:J74" si="10">SUM(D64:D73)</f>
        <v>325600.86</v>
      </c>
      <c r="E74" s="100">
        <f t="shared" si="10"/>
        <v>528198.81999999995</v>
      </c>
      <c r="F74" s="100">
        <f t="shared" si="10"/>
        <v>651572.32999999996</v>
      </c>
      <c r="G74" s="100">
        <f t="shared" si="10"/>
        <v>731065.39000000013</v>
      </c>
      <c r="H74" s="100">
        <f t="shared" si="10"/>
        <v>977173.19</v>
      </c>
      <c r="I74" s="100">
        <f t="shared" si="10"/>
        <v>0</v>
      </c>
      <c r="J74" s="101">
        <f t="shared" si="10"/>
        <v>1323755.8399999999</v>
      </c>
    </row>
    <row r="75" spans="1:10" x14ac:dyDescent="0.25">
      <c r="A75" s="29" t="s">
        <v>83</v>
      </c>
      <c r="B75" s="28" t="s">
        <v>82</v>
      </c>
      <c r="C75" s="102"/>
      <c r="D75" s="103"/>
      <c r="E75" s="94"/>
      <c r="F75" s="94"/>
      <c r="G75" s="94"/>
      <c r="H75" s="94"/>
      <c r="I75" s="94"/>
      <c r="J75" s="95"/>
    </row>
    <row r="76" spans="1:10" x14ac:dyDescent="0.25">
      <c r="A76" s="29" t="s">
        <v>85</v>
      </c>
      <c r="B76" s="28" t="s">
        <v>84</v>
      </c>
      <c r="C76" s="96">
        <v>170353.74000000002</v>
      </c>
      <c r="D76" s="97"/>
      <c r="E76" s="97">
        <v>437178.68</v>
      </c>
      <c r="F76" s="97"/>
      <c r="G76" s="97">
        <v>462096.92</v>
      </c>
      <c r="H76" s="97"/>
      <c r="I76" s="97"/>
      <c r="J76" s="98"/>
    </row>
    <row r="77" spans="1:10" x14ac:dyDescent="0.25">
      <c r="A77" s="29" t="s">
        <v>86</v>
      </c>
      <c r="B77" s="28" t="s">
        <v>0</v>
      </c>
      <c r="C77" s="93"/>
      <c r="D77" s="94"/>
      <c r="E77" s="94"/>
      <c r="F77" s="94"/>
      <c r="G77" s="94">
        <v>23180</v>
      </c>
      <c r="H77" s="94"/>
      <c r="I77" s="94"/>
      <c r="J77" s="95"/>
    </row>
    <row r="78" spans="1:10" x14ac:dyDescent="0.25">
      <c r="A78" s="29" t="s">
        <v>87</v>
      </c>
      <c r="B78" s="28" t="s">
        <v>1</v>
      </c>
      <c r="C78" s="93"/>
      <c r="D78" s="94"/>
      <c r="E78" s="94"/>
      <c r="F78" s="94"/>
      <c r="G78" s="94"/>
      <c r="H78" s="94"/>
      <c r="I78" s="94"/>
      <c r="J78" s="95"/>
    </row>
    <row r="79" spans="1:10" x14ac:dyDescent="0.25">
      <c r="A79" s="29" t="s">
        <v>89</v>
      </c>
      <c r="B79" s="28" t="s">
        <v>88</v>
      </c>
      <c r="C79" s="104"/>
      <c r="D79" s="105"/>
      <c r="E79" s="105"/>
      <c r="F79" s="105"/>
      <c r="G79" s="105"/>
      <c r="H79" s="105"/>
      <c r="I79" s="105"/>
      <c r="J79" s="106"/>
    </row>
    <row r="80" spans="1:10" x14ac:dyDescent="0.25">
      <c r="A80" s="31" t="s">
        <v>81</v>
      </c>
      <c r="B80" s="34" t="s">
        <v>126</v>
      </c>
      <c r="C80" s="99">
        <f>SUM(C75:C79)</f>
        <v>170353.74000000002</v>
      </c>
      <c r="D80" s="100">
        <f t="shared" ref="D80:J80" si="11">SUM(D75:D79)</f>
        <v>0</v>
      </c>
      <c r="E80" s="100">
        <f t="shared" si="11"/>
        <v>437178.68</v>
      </c>
      <c r="F80" s="100">
        <f t="shared" si="11"/>
        <v>0</v>
      </c>
      <c r="G80" s="100">
        <f t="shared" si="11"/>
        <v>485276.92</v>
      </c>
      <c r="H80" s="100">
        <f t="shared" si="11"/>
        <v>0</v>
      </c>
      <c r="I80" s="100">
        <f t="shared" si="11"/>
        <v>0</v>
      </c>
      <c r="J80" s="101">
        <f t="shared" si="11"/>
        <v>0</v>
      </c>
    </row>
    <row r="81" spans="1:10" x14ac:dyDescent="0.25">
      <c r="A81" s="29" t="s">
        <v>92</v>
      </c>
      <c r="B81" s="28" t="s">
        <v>91</v>
      </c>
      <c r="C81" s="107"/>
      <c r="D81" s="108"/>
      <c r="E81" s="108"/>
      <c r="F81" s="108"/>
      <c r="G81" s="108"/>
      <c r="H81" s="108"/>
      <c r="I81" s="108"/>
      <c r="J81" s="109"/>
    </row>
    <row r="82" spans="1:10" x14ac:dyDescent="0.25">
      <c r="A82" s="29" t="s">
        <v>94</v>
      </c>
      <c r="B82" s="28" t="s">
        <v>93</v>
      </c>
      <c r="C82" s="107"/>
      <c r="D82" s="108"/>
      <c r="E82" s="108"/>
      <c r="F82" s="108"/>
      <c r="G82" s="108"/>
      <c r="H82" s="108"/>
      <c r="I82" s="108"/>
      <c r="J82" s="109"/>
    </row>
    <row r="83" spans="1:10" x14ac:dyDescent="0.25">
      <c r="A83" s="29" t="s">
        <v>96</v>
      </c>
      <c r="B83" s="28" t="s">
        <v>95</v>
      </c>
      <c r="C83" s="107"/>
      <c r="D83" s="108"/>
      <c r="E83" s="108"/>
      <c r="F83" s="108"/>
      <c r="G83" s="108"/>
      <c r="H83" s="108"/>
      <c r="I83" s="108"/>
      <c r="J83" s="109"/>
    </row>
    <row r="84" spans="1:10" x14ac:dyDescent="0.25">
      <c r="A84" s="29" t="s">
        <v>98</v>
      </c>
      <c r="B84" s="28" t="s">
        <v>97</v>
      </c>
      <c r="C84" s="93"/>
      <c r="D84" s="94"/>
      <c r="E84" s="94"/>
      <c r="F84" s="94"/>
      <c r="G84" s="94"/>
      <c r="H84" s="94"/>
      <c r="I84" s="94"/>
      <c r="J84" s="95"/>
    </row>
    <row r="85" spans="1:10" x14ac:dyDescent="0.25">
      <c r="A85" s="31" t="s">
        <v>90</v>
      </c>
      <c r="B85" s="34" t="s">
        <v>125</v>
      </c>
      <c r="C85" s="99">
        <f>SUM(C81:C84)</f>
        <v>0</v>
      </c>
      <c r="D85" s="110">
        <f t="shared" ref="D85:J85" si="12">SUM(D81:D84)</f>
        <v>0</v>
      </c>
      <c r="E85" s="110">
        <f t="shared" si="12"/>
        <v>0</v>
      </c>
      <c r="F85" s="110">
        <f t="shared" si="12"/>
        <v>0</v>
      </c>
      <c r="G85" s="110">
        <f t="shared" si="12"/>
        <v>0</v>
      </c>
      <c r="H85" s="110">
        <f t="shared" si="12"/>
        <v>0</v>
      </c>
      <c r="I85" s="110">
        <f t="shared" si="12"/>
        <v>0</v>
      </c>
      <c r="J85" s="111">
        <f t="shared" si="12"/>
        <v>0</v>
      </c>
    </row>
    <row r="86" spans="1:10" x14ac:dyDescent="0.25">
      <c r="A86" s="29" t="s">
        <v>101</v>
      </c>
      <c r="B86" s="28" t="s">
        <v>100</v>
      </c>
      <c r="C86" s="107"/>
      <c r="D86" s="108"/>
      <c r="E86" s="108"/>
      <c r="F86" s="108"/>
      <c r="G86" s="108"/>
      <c r="H86" s="108"/>
      <c r="I86" s="108"/>
      <c r="J86" s="109"/>
    </row>
    <row r="87" spans="1:10" x14ac:dyDescent="0.25">
      <c r="A87" s="29" t="s">
        <v>103</v>
      </c>
      <c r="B87" s="28" t="s">
        <v>102</v>
      </c>
      <c r="C87" s="107"/>
      <c r="D87" s="108"/>
      <c r="E87" s="108"/>
      <c r="F87" s="108"/>
      <c r="G87" s="108"/>
      <c r="H87" s="108"/>
      <c r="I87" s="108"/>
      <c r="J87" s="109"/>
    </row>
    <row r="88" spans="1:10" x14ac:dyDescent="0.25">
      <c r="A88" s="29" t="s">
        <v>105</v>
      </c>
      <c r="B88" s="28" t="s">
        <v>104</v>
      </c>
      <c r="C88" s="107"/>
      <c r="D88" s="108">
        <v>0</v>
      </c>
      <c r="E88" s="108"/>
      <c r="F88" s="108">
        <v>2885</v>
      </c>
      <c r="G88" s="108">
        <v>2593.2399999999998</v>
      </c>
      <c r="H88" s="108">
        <v>2885</v>
      </c>
      <c r="I88" s="108"/>
      <c r="J88" s="109">
        <v>5770</v>
      </c>
    </row>
    <row r="89" spans="1:10" x14ac:dyDescent="0.25">
      <c r="A89" s="29" t="s">
        <v>107</v>
      </c>
      <c r="B89" s="28" t="s">
        <v>106</v>
      </c>
      <c r="C89" s="107"/>
      <c r="D89" s="108"/>
      <c r="E89" s="108"/>
      <c r="F89" s="108"/>
      <c r="G89" s="108"/>
      <c r="H89" s="108"/>
      <c r="I89" s="108"/>
      <c r="J89" s="109"/>
    </row>
    <row r="90" spans="1:10" x14ac:dyDescent="0.25">
      <c r="A90" s="29" t="s">
        <v>109</v>
      </c>
      <c r="B90" s="28" t="s">
        <v>108</v>
      </c>
      <c r="C90" s="107"/>
      <c r="D90" s="108"/>
      <c r="E90" s="108"/>
      <c r="F90" s="108"/>
      <c r="G90" s="108"/>
      <c r="H90" s="108"/>
      <c r="I90" s="108"/>
      <c r="J90" s="109"/>
    </row>
    <row r="91" spans="1:10" x14ac:dyDescent="0.25">
      <c r="A91" s="31" t="s">
        <v>99</v>
      </c>
      <c r="B91" s="34" t="s">
        <v>124</v>
      </c>
      <c r="C91" s="112">
        <f>SUM(C86:C90)</f>
        <v>0</v>
      </c>
      <c r="D91" s="110">
        <f t="shared" ref="D91:J91" si="13">SUM(D86:D90)</f>
        <v>0</v>
      </c>
      <c r="E91" s="110">
        <f t="shared" si="13"/>
        <v>0</v>
      </c>
      <c r="F91" s="110">
        <f t="shared" si="13"/>
        <v>2885</v>
      </c>
      <c r="G91" s="110">
        <f t="shared" si="13"/>
        <v>2593.2399999999998</v>
      </c>
      <c r="H91" s="110">
        <f t="shared" si="13"/>
        <v>2885</v>
      </c>
      <c r="I91" s="110">
        <f t="shared" si="13"/>
        <v>0</v>
      </c>
      <c r="J91" s="111">
        <f t="shared" si="13"/>
        <v>5770</v>
      </c>
    </row>
    <row r="92" spans="1:10" ht="30" x14ac:dyDescent="0.25">
      <c r="A92" s="31" t="s">
        <v>164</v>
      </c>
      <c r="B92" s="40" t="s">
        <v>128</v>
      </c>
      <c r="C92" s="113"/>
      <c r="D92" s="114"/>
      <c r="E92" s="114"/>
      <c r="F92" s="114"/>
      <c r="G92" s="114"/>
      <c r="H92" s="114"/>
      <c r="I92" s="114"/>
      <c r="J92" s="115"/>
    </row>
    <row r="93" spans="1:10" x14ac:dyDescent="0.25">
      <c r="A93" s="29" t="s">
        <v>112</v>
      </c>
      <c r="B93" s="28" t="s">
        <v>111</v>
      </c>
      <c r="C93" s="107">
        <v>83894.750000000015</v>
      </c>
      <c r="D93" s="108">
        <v>108473.34</v>
      </c>
      <c r="E93" s="108">
        <v>136727.43</v>
      </c>
      <c r="F93" s="108">
        <v>216946.68</v>
      </c>
      <c r="G93" s="108">
        <v>161217.19999999998</v>
      </c>
      <c r="H93" s="108">
        <v>325420.02</v>
      </c>
      <c r="I93" s="108"/>
      <c r="J93" s="109">
        <v>441223.45999999996</v>
      </c>
    </row>
    <row r="94" spans="1:10" x14ac:dyDescent="0.25">
      <c r="A94" s="29" t="s">
        <v>114</v>
      </c>
      <c r="B94" s="28" t="s">
        <v>113</v>
      </c>
      <c r="C94" s="107">
        <v>5572.74</v>
      </c>
      <c r="D94" s="108">
        <v>20819.52</v>
      </c>
      <c r="E94" s="108">
        <v>5572.74</v>
      </c>
      <c r="F94" s="108">
        <v>41639.040000000001</v>
      </c>
      <c r="G94" s="108">
        <v>8166.1</v>
      </c>
      <c r="H94" s="108">
        <v>62458.559999999998</v>
      </c>
      <c r="I94" s="108"/>
      <c r="J94" s="109">
        <v>83278.040000000008</v>
      </c>
    </row>
    <row r="95" spans="1:10" ht="15.75" thickBot="1" x14ac:dyDescent="0.3">
      <c r="A95" s="31" t="s">
        <v>110</v>
      </c>
      <c r="B95" s="34" t="s">
        <v>123</v>
      </c>
      <c r="C95" s="116">
        <f>+C93+C94</f>
        <v>89467.49000000002</v>
      </c>
      <c r="D95" s="117">
        <f t="shared" ref="D95:J95" si="14">+D93+D94</f>
        <v>129292.86</v>
      </c>
      <c r="E95" s="117">
        <f t="shared" si="14"/>
        <v>142300.16999999998</v>
      </c>
      <c r="F95" s="117">
        <f t="shared" si="14"/>
        <v>258585.72</v>
      </c>
      <c r="G95" s="117">
        <f t="shared" si="14"/>
        <v>169383.3</v>
      </c>
      <c r="H95" s="117">
        <f t="shared" si="14"/>
        <v>387878.58</v>
      </c>
      <c r="I95" s="117">
        <f t="shared" si="14"/>
        <v>0</v>
      </c>
      <c r="J95" s="118">
        <f t="shared" si="14"/>
        <v>524501.5</v>
      </c>
    </row>
    <row r="96" spans="1:10" ht="18.75" thickTop="1" thickBot="1" x14ac:dyDescent="0.3">
      <c r="A96" s="41" t="s">
        <v>137</v>
      </c>
      <c r="B96" s="37" t="s">
        <v>140</v>
      </c>
      <c r="C96" s="119"/>
      <c r="D96" s="120">
        <v>0</v>
      </c>
      <c r="E96" s="120"/>
      <c r="F96" s="120">
        <v>0</v>
      </c>
      <c r="G96" s="120"/>
      <c r="H96" s="120">
        <v>0</v>
      </c>
      <c r="I96" s="120"/>
      <c r="J96" s="121">
        <v>0</v>
      </c>
    </row>
    <row r="97" spans="1:10" ht="16.5" thickTop="1" thickBot="1" x14ac:dyDescent="0.3">
      <c r="A97" s="255" t="s">
        <v>132</v>
      </c>
      <c r="B97" s="256"/>
      <c r="C97" s="122">
        <f>+C96+C95+C92+C91+C85+C80+C74</f>
        <v>529093.25</v>
      </c>
      <c r="D97" s="123">
        <f t="shared" ref="D97:J97" si="15">+D96+D95+D92+D91+D85+D80+D74</f>
        <v>454893.72</v>
      </c>
      <c r="E97" s="123">
        <f t="shared" si="15"/>
        <v>1107677.67</v>
      </c>
      <c r="F97" s="123">
        <f t="shared" si="15"/>
        <v>913043.04999999993</v>
      </c>
      <c r="G97" s="123">
        <f t="shared" si="15"/>
        <v>1388318.85</v>
      </c>
      <c r="H97" s="123">
        <f t="shared" si="15"/>
        <v>1367936.77</v>
      </c>
      <c r="I97" s="123">
        <f t="shared" si="15"/>
        <v>0</v>
      </c>
      <c r="J97" s="124">
        <f t="shared" si="15"/>
        <v>1854027.3399999999</v>
      </c>
    </row>
    <row r="98" spans="1:10" ht="16.5" thickTop="1" thickBot="1" x14ac:dyDescent="0.3">
      <c r="A98" s="255" t="s">
        <v>158</v>
      </c>
      <c r="B98" s="256"/>
      <c r="C98" s="2"/>
      <c r="D98" s="87">
        <v>0</v>
      </c>
      <c r="E98" s="3"/>
      <c r="F98" s="87">
        <v>0</v>
      </c>
      <c r="G98" s="3"/>
      <c r="H98" s="87">
        <v>0</v>
      </c>
      <c r="I98" s="3"/>
      <c r="J98" s="89">
        <v>0</v>
      </c>
    </row>
    <row r="99" spans="1:10" ht="16.5" thickTop="1" thickBot="1" x14ac:dyDescent="0.3">
      <c r="A99" s="17"/>
      <c r="B99" s="42"/>
      <c r="C99" s="43"/>
      <c r="D99" s="43"/>
      <c r="E99" s="43"/>
      <c r="F99" s="43"/>
      <c r="G99" s="43"/>
      <c r="H99" s="43"/>
      <c r="I99" s="43"/>
      <c r="J99" s="44"/>
    </row>
    <row r="100" spans="1:10" ht="16.5" thickTop="1" thickBot="1" x14ac:dyDescent="0.3">
      <c r="A100" s="45"/>
      <c r="B100" s="46" t="s">
        <v>129</v>
      </c>
      <c r="C100" s="123">
        <f>+C58-C97</f>
        <v>415036.42000000004</v>
      </c>
      <c r="D100" s="123">
        <f t="shared" ref="D100:J100" si="16">+D58-D97</f>
        <v>1295402.32</v>
      </c>
      <c r="E100" s="123">
        <f t="shared" si="16"/>
        <v>332672.58000000007</v>
      </c>
      <c r="F100" s="123">
        <f t="shared" si="16"/>
        <v>1449185.1800000002</v>
      </c>
      <c r="G100" s="123">
        <f t="shared" si="16"/>
        <v>550334.3600000001</v>
      </c>
      <c r="H100" s="123">
        <f t="shared" si="16"/>
        <v>1606223.65</v>
      </c>
      <c r="I100" s="123">
        <f t="shared" si="16"/>
        <v>2859054.9000000004</v>
      </c>
      <c r="J100" s="124">
        <f t="shared" si="16"/>
        <v>1738871.3899999997</v>
      </c>
    </row>
    <row r="101" spans="1:10" s="23" customFormat="1" ht="16.5" thickTop="1" thickBot="1" x14ac:dyDescent="0.25">
      <c r="A101" s="45"/>
      <c r="B101" s="46" t="s">
        <v>159</v>
      </c>
      <c r="C101" s="4"/>
      <c r="D101" s="127">
        <f>+D59-D98</f>
        <v>0</v>
      </c>
      <c r="E101" s="5"/>
      <c r="F101" s="127">
        <f>+F59-F98</f>
        <v>0</v>
      </c>
      <c r="G101" s="5"/>
      <c r="H101" s="127">
        <f>+H59-H98</f>
        <v>0</v>
      </c>
      <c r="I101" s="5"/>
      <c r="J101" s="125">
        <f>+J59-J98</f>
        <v>0</v>
      </c>
    </row>
    <row r="102" spans="1:10" s="23" customFormat="1" ht="16.5" thickTop="1" thickBot="1" x14ac:dyDescent="0.3">
      <c r="A102" s="47"/>
      <c r="B102" s="46" t="s">
        <v>134</v>
      </c>
      <c r="C102" s="123">
        <v>0</v>
      </c>
      <c r="D102" s="123">
        <f t="shared" ref="D102:J102" si="17">IF(D100&lt;0,-D100,0)</f>
        <v>0</v>
      </c>
      <c r="E102" s="123">
        <v>0</v>
      </c>
      <c r="F102" s="123">
        <f t="shared" si="17"/>
        <v>0</v>
      </c>
      <c r="G102" s="123">
        <v>0</v>
      </c>
      <c r="H102" s="123">
        <f t="shared" si="17"/>
        <v>0</v>
      </c>
      <c r="I102" s="123">
        <v>0</v>
      </c>
      <c r="J102" s="126">
        <f t="shared" si="17"/>
        <v>0</v>
      </c>
    </row>
    <row r="103" spans="1:10" s="48" customFormat="1" ht="21" customHeight="1" thickTop="1" x14ac:dyDescent="0.2">
      <c r="A103" s="257" t="s">
        <v>145</v>
      </c>
      <c r="B103" s="257"/>
      <c r="C103" s="257"/>
      <c r="D103" s="257"/>
      <c r="E103" s="257"/>
      <c r="F103" s="257"/>
      <c r="G103" s="257"/>
      <c r="H103" s="257"/>
      <c r="I103" s="257"/>
      <c r="J103" s="257"/>
    </row>
    <row r="104" spans="1:10" s="48" customFormat="1" ht="21" customHeight="1" x14ac:dyDescent="0.2">
      <c r="A104" s="258" t="s">
        <v>147</v>
      </c>
      <c r="B104" s="258"/>
      <c r="C104" s="258"/>
      <c r="D104" s="258"/>
      <c r="E104" s="258"/>
      <c r="F104" s="258"/>
      <c r="G104" s="258"/>
      <c r="H104" s="258"/>
      <c r="I104" s="258"/>
      <c r="J104" s="258"/>
    </row>
    <row r="105" spans="1:10" s="48" customFormat="1" ht="21" customHeight="1" x14ac:dyDescent="0.2">
      <c r="A105" s="245" t="s">
        <v>163</v>
      </c>
      <c r="B105" s="245"/>
      <c r="C105" s="245"/>
      <c r="D105" s="245"/>
      <c r="E105" s="245"/>
      <c r="F105" s="245"/>
      <c r="G105" s="245"/>
      <c r="H105" s="245"/>
      <c r="I105" s="245"/>
      <c r="J105" s="245"/>
    </row>
  </sheetData>
  <sheetProtection algorithmName="SHA-512" hashValue="fn4thl1j5Hy94IH68bTuXoJaMuCrvwXBaJmyd4rU8YIHhyDWUvWeh52RSV1CgnG1NRBe8CfVEBQh0Kd0Z2K2sw==" saltValue="GyZBOlJ6s8jc9g5lh3k/AA==" spinCount="100000" sheet="1" objects="1" scenarios="1"/>
  <mergeCells count="31">
    <mergeCell ref="A3:J3"/>
    <mergeCell ref="A4:J4"/>
    <mergeCell ref="A7:J7"/>
    <mergeCell ref="A9:J9"/>
    <mergeCell ref="C61:J61"/>
    <mergeCell ref="B61:B63"/>
    <mergeCell ref="A56:B56"/>
    <mergeCell ref="A5:J5"/>
    <mergeCell ref="B11:B13"/>
    <mergeCell ref="C12:D12"/>
    <mergeCell ref="A57:B57"/>
    <mergeCell ref="A58:B58"/>
    <mergeCell ref="A59:B59"/>
    <mergeCell ref="A8:J8"/>
    <mergeCell ref="A11:A13"/>
    <mergeCell ref="A105:J105"/>
    <mergeCell ref="C11:J11"/>
    <mergeCell ref="A6:J6"/>
    <mergeCell ref="B1:J2"/>
    <mergeCell ref="E12:F12"/>
    <mergeCell ref="G12:H12"/>
    <mergeCell ref="I12:J12"/>
    <mergeCell ref="A97:B97"/>
    <mergeCell ref="A98:B98"/>
    <mergeCell ref="A103:J103"/>
    <mergeCell ref="A104:J104"/>
    <mergeCell ref="C62:D62"/>
    <mergeCell ref="E62:F62"/>
    <mergeCell ref="G62:H62"/>
    <mergeCell ref="I62:J62"/>
    <mergeCell ref="A61:A63"/>
  </mergeCells>
  <pageMargins left="0.31496062992126" right="0.118110236220472" top="0.15748031496063" bottom="0" header="0" footer="0"/>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7"/>
  <sheetViews>
    <sheetView showGridLines="0" topLeftCell="A7" zoomScale="85" zoomScaleNormal="85" workbookViewId="0">
      <selection activeCell="C17" sqref="C17"/>
    </sheetView>
  </sheetViews>
  <sheetFormatPr defaultColWidth="12.5703125" defaultRowHeight="15" customHeight="1" x14ac:dyDescent="0.25"/>
  <cols>
    <col min="1" max="1" width="15.7109375" style="48" customWidth="1"/>
    <col min="2" max="2" width="65.85546875" style="48" customWidth="1"/>
    <col min="3" max="3" width="37.140625" style="48" customWidth="1"/>
    <col min="4" max="4" width="35.42578125" style="48" bestFit="1" customWidth="1"/>
    <col min="5" max="5" width="34.85546875" style="48" bestFit="1" customWidth="1"/>
    <col min="6" max="6" width="14" style="48" bestFit="1" customWidth="1"/>
    <col min="7" max="7" width="20.85546875" style="7" customWidth="1"/>
    <col min="8" max="8" width="22" style="7" customWidth="1"/>
    <col min="9" max="9" width="20.140625" style="7" customWidth="1"/>
    <col min="10" max="10" width="21.85546875" style="7" customWidth="1"/>
    <col min="11" max="11" width="19.85546875" style="7" customWidth="1"/>
    <col min="12" max="12" width="23" style="7" customWidth="1"/>
    <col min="13" max="13" width="21.7109375" style="7" customWidth="1"/>
    <col min="14" max="14" width="23.5703125" style="7" customWidth="1"/>
    <col min="15" max="16384" width="12.5703125" style="7"/>
  </cols>
  <sheetData>
    <row r="1" spans="1:14" ht="53.45" customHeight="1" x14ac:dyDescent="0.25">
      <c r="A1" s="135"/>
      <c r="B1" s="250" t="s">
        <v>142</v>
      </c>
      <c r="C1" s="250"/>
      <c r="D1" s="250"/>
      <c r="E1" s="250"/>
      <c r="F1" s="250"/>
      <c r="G1" s="250"/>
      <c r="H1" s="250"/>
      <c r="I1" s="250"/>
      <c r="J1" s="250"/>
      <c r="K1" s="250"/>
      <c r="L1" s="250"/>
      <c r="M1" s="250"/>
      <c r="N1" s="250"/>
    </row>
    <row r="2" spans="1:14" ht="16.5" customHeight="1" x14ac:dyDescent="0.25">
      <c r="A2" s="6"/>
      <c r="B2" s="250"/>
      <c r="C2" s="250"/>
      <c r="D2" s="250"/>
      <c r="E2" s="250"/>
      <c r="F2" s="250"/>
      <c r="G2" s="250"/>
      <c r="H2" s="250"/>
      <c r="I2" s="250"/>
      <c r="J2" s="250"/>
      <c r="K2" s="250"/>
      <c r="L2" s="250"/>
      <c r="M2" s="250"/>
      <c r="N2" s="250"/>
    </row>
    <row r="3" spans="1:14" s="23" customFormat="1" ht="30" customHeight="1" x14ac:dyDescent="0.2">
      <c r="A3" s="249" t="s">
        <v>141</v>
      </c>
      <c r="B3" s="249"/>
      <c r="C3" s="249"/>
      <c r="D3" s="249"/>
      <c r="E3" s="249"/>
      <c r="F3" s="249"/>
      <c r="G3" s="249"/>
      <c r="H3" s="249"/>
      <c r="I3" s="249"/>
      <c r="J3" s="249"/>
      <c r="K3" s="249"/>
      <c r="L3" s="249"/>
      <c r="M3" s="249"/>
      <c r="N3" s="249"/>
    </row>
    <row r="4" spans="1:14" s="23" customFormat="1" ht="15" customHeight="1" x14ac:dyDescent="0.2">
      <c r="A4" s="249" t="s">
        <v>146</v>
      </c>
      <c r="B4" s="249"/>
      <c r="C4" s="249"/>
      <c r="D4" s="249"/>
      <c r="E4" s="249"/>
      <c r="F4" s="249"/>
      <c r="G4" s="249"/>
      <c r="H4" s="249"/>
      <c r="I4" s="249"/>
      <c r="J4" s="249"/>
      <c r="K4" s="249"/>
      <c r="L4" s="249"/>
      <c r="M4" s="249"/>
      <c r="N4" s="249"/>
    </row>
    <row r="5" spans="1:14" s="23" customFormat="1" ht="15" customHeight="1" x14ac:dyDescent="0.2">
      <c r="A5" s="264" t="s">
        <v>160</v>
      </c>
      <c r="B5" s="264"/>
      <c r="C5" s="264"/>
      <c r="D5" s="264"/>
      <c r="E5" s="264"/>
      <c r="F5" s="264"/>
      <c r="G5" s="264"/>
      <c r="H5" s="264"/>
      <c r="I5" s="264"/>
      <c r="J5" s="264"/>
      <c r="K5" s="264"/>
      <c r="L5" s="264"/>
      <c r="M5" s="264"/>
      <c r="N5" s="264"/>
    </row>
    <row r="6" spans="1:14" s="23" customFormat="1" ht="15" customHeight="1" x14ac:dyDescent="0.2">
      <c r="A6" s="249" t="s">
        <v>161</v>
      </c>
      <c r="B6" s="249"/>
      <c r="C6" s="249"/>
      <c r="D6" s="249"/>
      <c r="E6" s="249"/>
      <c r="F6" s="249"/>
      <c r="G6" s="249"/>
      <c r="H6" s="249"/>
      <c r="I6" s="249"/>
      <c r="J6" s="249"/>
      <c r="K6" s="249"/>
      <c r="L6" s="249"/>
      <c r="M6" s="249"/>
      <c r="N6" s="249"/>
    </row>
    <row r="7" spans="1:14" s="23" customFormat="1" ht="65.099999999999994" customHeight="1" x14ac:dyDescent="0.2">
      <c r="A7" s="249" t="s">
        <v>149</v>
      </c>
      <c r="B7" s="249"/>
      <c r="C7" s="249"/>
      <c r="D7" s="249"/>
      <c r="E7" s="249"/>
      <c r="F7" s="249"/>
      <c r="G7" s="249"/>
      <c r="H7" s="249"/>
      <c r="I7" s="249"/>
      <c r="J7" s="249"/>
      <c r="K7" s="249"/>
      <c r="L7" s="249"/>
      <c r="M7" s="249"/>
      <c r="N7" s="249"/>
    </row>
    <row r="8" spans="1:14" s="23" customFormat="1" ht="15" customHeight="1" x14ac:dyDescent="0.2">
      <c r="A8" s="249" t="s">
        <v>148</v>
      </c>
      <c r="B8" s="249"/>
      <c r="C8" s="249"/>
      <c r="D8" s="249"/>
      <c r="E8" s="249"/>
      <c r="F8" s="249"/>
      <c r="G8" s="249"/>
      <c r="H8" s="249"/>
      <c r="I8" s="249"/>
      <c r="J8" s="249"/>
      <c r="K8" s="249"/>
      <c r="L8" s="249"/>
      <c r="M8" s="249"/>
      <c r="N8" s="249"/>
    </row>
    <row r="9" spans="1:14" s="23" customFormat="1" ht="15" customHeight="1" x14ac:dyDescent="0.2">
      <c r="A9" s="264" t="s">
        <v>162</v>
      </c>
      <c r="B9" s="264"/>
      <c r="C9" s="264"/>
      <c r="D9" s="264"/>
      <c r="E9" s="264"/>
      <c r="F9" s="264"/>
      <c r="G9" s="264"/>
      <c r="H9" s="264"/>
      <c r="I9" s="264"/>
      <c r="J9" s="264"/>
      <c r="K9" s="264"/>
      <c r="L9" s="264"/>
      <c r="M9" s="264"/>
      <c r="N9" s="264"/>
    </row>
    <row r="10" spans="1:14" s="10" customFormat="1" ht="18.75" customHeight="1" thickBot="1" x14ac:dyDescent="0.3">
      <c r="A10" s="8"/>
      <c r="B10" s="9"/>
      <c r="C10" s="9"/>
      <c r="D10" s="9"/>
      <c r="E10" s="9"/>
      <c r="F10" s="9"/>
      <c r="G10" s="9"/>
      <c r="H10" s="9"/>
      <c r="I10" s="9"/>
      <c r="J10" s="9"/>
      <c r="K10" s="9"/>
      <c r="L10" s="9"/>
      <c r="M10" s="9"/>
      <c r="N10" s="9"/>
    </row>
    <row r="11" spans="1:14" ht="15.6" customHeight="1" thickTop="1" thickBot="1" x14ac:dyDescent="0.3">
      <c r="A11" s="267" t="s">
        <v>130</v>
      </c>
      <c r="B11" s="272" t="s">
        <v>131</v>
      </c>
      <c r="C11" s="272" t="s">
        <v>165</v>
      </c>
      <c r="D11" s="272" t="s">
        <v>166</v>
      </c>
      <c r="E11" s="272" t="s">
        <v>167</v>
      </c>
      <c r="F11" s="272" t="s">
        <v>168</v>
      </c>
      <c r="G11" s="246" t="s">
        <v>3</v>
      </c>
      <c r="H11" s="247"/>
      <c r="I11" s="247"/>
      <c r="J11" s="247"/>
      <c r="K11" s="247"/>
      <c r="L11" s="247"/>
      <c r="M11" s="247"/>
      <c r="N11" s="248"/>
    </row>
    <row r="12" spans="1:14" ht="33" customHeight="1" thickTop="1" thickBot="1" x14ac:dyDescent="0.3">
      <c r="A12" s="278"/>
      <c r="B12" s="268"/>
      <c r="C12" s="268"/>
      <c r="D12" s="268"/>
      <c r="E12" s="268"/>
      <c r="F12" s="268"/>
      <c r="G12" s="274" t="s">
        <v>173</v>
      </c>
      <c r="H12" s="275"/>
      <c r="I12" s="251" t="s">
        <v>174</v>
      </c>
      <c r="J12" s="252"/>
      <c r="K12" s="253" t="s">
        <v>175</v>
      </c>
      <c r="L12" s="252"/>
      <c r="M12" s="253" t="s">
        <v>176</v>
      </c>
      <c r="N12" s="254"/>
    </row>
    <row r="13" spans="1:14" ht="37.5" customHeight="1" thickTop="1" thickBot="1" x14ac:dyDescent="0.3">
      <c r="A13" s="279"/>
      <c r="B13" s="273"/>
      <c r="C13" s="273"/>
      <c r="D13" s="273"/>
      <c r="E13" s="273"/>
      <c r="F13" s="273"/>
      <c r="G13" s="11" t="s">
        <v>139</v>
      </c>
      <c r="H13" s="12" t="s">
        <v>152</v>
      </c>
      <c r="I13" s="13" t="s">
        <v>139</v>
      </c>
      <c r="J13" s="14" t="s">
        <v>152</v>
      </c>
      <c r="K13" s="15" t="s">
        <v>139</v>
      </c>
      <c r="L13" s="14" t="s">
        <v>152</v>
      </c>
      <c r="M13" s="15" t="s">
        <v>139</v>
      </c>
      <c r="N13" s="16" t="s">
        <v>4</v>
      </c>
    </row>
    <row r="14" spans="1:14" s="20" customFormat="1" ht="19.5" customHeight="1" thickTop="1" thickBot="1" x14ac:dyDescent="0.25">
      <c r="A14" s="17"/>
      <c r="B14" s="18" t="s">
        <v>138</v>
      </c>
      <c r="C14" s="18"/>
      <c r="D14" s="18"/>
      <c r="E14" s="18"/>
      <c r="F14" s="18"/>
      <c r="G14" s="49">
        <v>807115.01</v>
      </c>
      <c r="H14" s="50">
        <v>1138363.8500000001</v>
      </c>
      <c r="I14" s="19"/>
      <c r="J14" s="19"/>
      <c r="K14" s="19"/>
      <c r="L14" s="19"/>
      <c r="M14" s="19"/>
      <c r="N14" s="19"/>
    </row>
    <row r="15" spans="1:14" s="23" customFormat="1" ht="16.5" thickTop="1" thickBot="1" x14ac:dyDescent="0.25">
      <c r="A15" s="17"/>
      <c r="B15" s="21" t="s">
        <v>153</v>
      </c>
      <c r="C15" s="21"/>
      <c r="D15" s="21"/>
      <c r="E15" s="21"/>
      <c r="F15" s="21"/>
      <c r="G15" s="1"/>
      <c r="H15" s="50">
        <v>0</v>
      </c>
      <c r="I15" s="22"/>
      <c r="J15" s="22"/>
      <c r="K15" s="22"/>
      <c r="L15" s="22"/>
      <c r="M15" s="22"/>
      <c r="N15" s="22"/>
    </row>
    <row r="16" spans="1:14" s="23" customFormat="1" ht="16.5" thickTop="1" thickBot="1" x14ac:dyDescent="0.25">
      <c r="A16" s="17"/>
      <c r="B16" s="24"/>
      <c r="C16" s="24"/>
      <c r="D16" s="24"/>
      <c r="E16" s="24"/>
      <c r="F16" s="24"/>
      <c r="G16" s="25"/>
      <c r="H16" s="25"/>
      <c r="I16" s="26"/>
      <c r="J16" s="26"/>
      <c r="K16" s="26"/>
      <c r="L16" s="26"/>
      <c r="M16" s="26"/>
      <c r="N16" s="26"/>
    </row>
    <row r="17" spans="1:14" s="23" customFormat="1" ht="15.75" thickTop="1" x14ac:dyDescent="0.25">
      <c r="A17" s="136" t="s">
        <v>7</v>
      </c>
      <c r="B17" s="137" t="s">
        <v>6</v>
      </c>
      <c r="C17" s="138"/>
      <c r="D17" s="138"/>
      <c r="E17" s="138"/>
      <c r="F17" s="139"/>
      <c r="G17" s="51"/>
      <c r="H17" s="52"/>
      <c r="I17" s="52"/>
      <c r="J17" s="52"/>
      <c r="K17" s="52"/>
      <c r="L17" s="52"/>
      <c r="M17" s="52"/>
      <c r="N17" s="53"/>
    </row>
    <row r="18" spans="1:14" x14ac:dyDescent="0.25">
      <c r="A18" s="140" t="s">
        <v>13</v>
      </c>
      <c r="B18" s="137" t="s">
        <v>12</v>
      </c>
      <c r="C18" s="141"/>
      <c r="D18" s="141"/>
      <c r="E18" s="141"/>
      <c r="F18" s="142"/>
      <c r="G18" s="58"/>
      <c r="H18" s="60"/>
      <c r="I18" s="60"/>
      <c r="J18" s="60"/>
      <c r="K18" s="60"/>
      <c r="L18" s="60"/>
      <c r="M18" s="60"/>
      <c r="N18" s="61"/>
    </row>
    <row r="19" spans="1:14" ht="30" x14ac:dyDescent="0.25">
      <c r="A19" s="143" t="s">
        <v>5</v>
      </c>
      <c r="B19" s="144" t="s">
        <v>136</v>
      </c>
      <c r="C19" s="141"/>
      <c r="D19" s="141"/>
      <c r="E19" s="141"/>
      <c r="F19" s="142"/>
      <c r="G19" s="62">
        <f t="shared" ref="G19:N19" si="0">+G17+G18</f>
        <v>0</v>
      </c>
      <c r="H19" s="63">
        <f t="shared" si="0"/>
        <v>0</v>
      </c>
      <c r="I19" s="63">
        <f t="shared" si="0"/>
        <v>0</v>
      </c>
      <c r="J19" s="63">
        <f t="shared" si="0"/>
        <v>0</v>
      </c>
      <c r="K19" s="63">
        <f t="shared" si="0"/>
        <v>0</v>
      </c>
      <c r="L19" s="63">
        <f t="shared" si="0"/>
        <v>0</v>
      </c>
      <c r="M19" s="63">
        <f t="shared" si="0"/>
        <v>0</v>
      </c>
      <c r="N19" s="64">
        <f t="shared" si="0"/>
        <v>0</v>
      </c>
    </row>
    <row r="20" spans="1:14" s="33" customFormat="1" x14ac:dyDescent="0.25">
      <c r="A20" s="140" t="s">
        <v>169</v>
      </c>
      <c r="B20" s="137" t="s">
        <v>14</v>
      </c>
      <c r="C20" s="141"/>
      <c r="D20" s="141"/>
      <c r="E20" s="141"/>
      <c r="F20" s="142"/>
      <c r="G20" s="65">
        <v>32940.9</v>
      </c>
      <c r="H20" s="67">
        <f>SUM(H21:H44)</f>
        <v>454128.5199999999</v>
      </c>
      <c r="I20" s="67">
        <v>399940.83</v>
      </c>
      <c r="J20" s="67">
        <f>SUM(J21:J44)</f>
        <v>908257.0399999998</v>
      </c>
      <c r="K20" s="67">
        <v>553989.54</v>
      </c>
      <c r="L20" s="67">
        <f>SUM(L21:L44)</f>
        <v>1362385.5600000003</v>
      </c>
      <c r="M20" s="67">
        <v>764310.02</v>
      </c>
      <c r="N20" s="69">
        <f>SUM(N21:N44)</f>
        <v>1816514.04</v>
      </c>
    </row>
    <row r="21" spans="1:14" s="33" customFormat="1" ht="38.25" x14ac:dyDescent="0.25">
      <c r="A21" s="140"/>
      <c r="B21" s="137"/>
      <c r="C21" s="141" t="s">
        <v>177</v>
      </c>
      <c r="D21" s="141" t="s">
        <v>178</v>
      </c>
      <c r="E21" s="141" t="s">
        <v>179</v>
      </c>
      <c r="F21" s="142" t="s">
        <v>180</v>
      </c>
      <c r="G21" s="180"/>
      <c r="H21" s="181">
        <v>545.53</v>
      </c>
      <c r="I21" s="181"/>
      <c r="J21" s="181">
        <v>1091.06</v>
      </c>
      <c r="K21" s="181"/>
      <c r="L21" s="181">
        <v>1636.59</v>
      </c>
      <c r="M21" s="181"/>
      <c r="N21" s="182">
        <v>2182.1</v>
      </c>
    </row>
    <row r="22" spans="1:14" s="33" customFormat="1" ht="25.5" x14ac:dyDescent="0.25">
      <c r="A22" s="140"/>
      <c r="B22" s="137"/>
      <c r="C22" s="188" t="s">
        <v>181</v>
      </c>
      <c r="D22" s="188" t="s">
        <v>178</v>
      </c>
      <c r="E22" s="188" t="s">
        <v>182</v>
      </c>
      <c r="F22" s="189" t="s">
        <v>180</v>
      </c>
      <c r="G22" s="190"/>
      <c r="H22" s="191">
        <v>878.75</v>
      </c>
      <c r="I22" s="191"/>
      <c r="J22" s="191">
        <v>1757.5</v>
      </c>
      <c r="K22" s="191"/>
      <c r="L22" s="191">
        <v>2636.25</v>
      </c>
      <c r="M22" s="191"/>
      <c r="N22" s="192">
        <v>3515</v>
      </c>
    </row>
    <row r="23" spans="1:14" s="33" customFormat="1" ht="38.25" x14ac:dyDescent="0.25">
      <c r="A23" s="140"/>
      <c r="B23" s="137"/>
      <c r="C23" s="188" t="s">
        <v>183</v>
      </c>
      <c r="D23" s="188" t="s">
        <v>178</v>
      </c>
      <c r="E23" s="188" t="s">
        <v>179</v>
      </c>
      <c r="F23" s="189" t="s">
        <v>180</v>
      </c>
      <c r="G23" s="190"/>
      <c r="H23" s="191">
        <v>8564.4</v>
      </c>
      <c r="I23" s="191"/>
      <c r="J23" s="191">
        <v>17128.8</v>
      </c>
      <c r="K23" s="191"/>
      <c r="L23" s="191">
        <v>25693.199999999997</v>
      </c>
      <c r="M23" s="191"/>
      <c r="N23" s="192">
        <v>34257.599999999999</v>
      </c>
    </row>
    <row r="24" spans="1:14" s="33" customFormat="1" ht="38.25" x14ac:dyDescent="0.25">
      <c r="A24" s="140"/>
      <c r="B24" s="137"/>
      <c r="C24" s="188" t="s">
        <v>184</v>
      </c>
      <c r="D24" s="188" t="s">
        <v>178</v>
      </c>
      <c r="E24" s="188" t="s">
        <v>179</v>
      </c>
      <c r="F24" s="189" t="s">
        <v>180</v>
      </c>
      <c r="G24" s="190"/>
      <c r="H24" s="191">
        <v>1903.82</v>
      </c>
      <c r="I24" s="191"/>
      <c r="J24" s="191">
        <v>3807.64</v>
      </c>
      <c r="K24" s="191"/>
      <c r="L24" s="191">
        <v>5711.46</v>
      </c>
      <c r="M24" s="191"/>
      <c r="N24" s="192">
        <v>7615.28</v>
      </c>
    </row>
    <row r="25" spans="1:14" s="33" customFormat="1" ht="38.25" x14ac:dyDescent="0.25">
      <c r="A25" s="140"/>
      <c r="B25" s="137"/>
      <c r="C25" s="188" t="s">
        <v>185</v>
      </c>
      <c r="D25" s="188" t="s">
        <v>178</v>
      </c>
      <c r="E25" s="188" t="s">
        <v>179</v>
      </c>
      <c r="F25" s="189" t="s">
        <v>180</v>
      </c>
      <c r="G25" s="190"/>
      <c r="H25" s="191">
        <v>19075</v>
      </c>
      <c r="I25" s="191"/>
      <c r="J25" s="191">
        <v>38150</v>
      </c>
      <c r="K25" s="191"/>
      <c r="L25" s="191">
        <v>57225</v>
      </c>
      <c r="M25" s="191"/>
      <c r="N25" s="192">
        <v>76300</v>
      </c>
    </row>
    <row r="26" spans="1:14" s="33" customFormat="1" ht="38.25" x14ac:dyDescent="0.25">
      <c r="A26" s="140"/>
      <c r="B26" s="137"/>
      <c r="C26" s="188" t="s">
        <v>186</v>
      </c>
      <c r="D26" s="188" t="s">
        <v>178</v>
      </c>
      <c r="E26" s="188" t="s">
        <v>179</v>
      </c>
      <c r="F26" s="189" t="s">
        <v>180</v>
      </c>
      <c r="G26" s="190"/>
      <c r="H26" s="191">
        <v>5325</v>
      </c>
      <c r="I26" s="191"/>
      <c r="J26" s="191">
        <v>10650</v>
      </c>
      <c r="K26" s="191"/>
      <c r="L26" s="191">
        <v>15975</v>
      </c>
      <c r="M26" s="191"/>
      <c r="N26" s="192">
        <v>21300</v>
      </c>
    </row>
    <row r="27" spans="1:14" s="33" customFormat="1" ht="38.25" x14ac:dyDescent="0.25">
      <c r="A27" s="140"/>
      <c r="B27" s="137"/>
      <c r="C27" s="188" t="s">
        <v>187</v>
      </c>
      <c r="D27" s="188" t="s">
        <v>178</v>
      </c>
      <c r="E27" s="188" t="s">
        <v>179</v>
      </c>
      <c r="F27" s="189" t="s">
        <v>180</v>
      </c>
      <c r="G27" s="190"/>
      <c r="H27" s="191">
        <v>27825</v>
      </c>
      <c r="I27" s="191"/>
      <c r="J27" s="191">
        <v>55650</v>
      </c>
      <c r="K27" s="191"/>
      <c r="L27" s="191">
        <v>83475</v>
      </c>
      <c r="M27" s="191"/>
      <c r="N27" s="192">
        <v>111300</v>
      </c>
    </row>
    <row r="28" spans="1:14" s="33" customFormat="1" ht="38.25" x14ac:dyDescent="0.25">
      <c r="A28" s="140"/>
      <c r="B28" s="137"/>
      <c r="C28" s="188" t="s">
        <v>188</v>
      </c>
      <c r="D28" s="188" t="s">
        <v>178</v>
      </c>
      <c r="E28" s="188" t="s">
        <v>189</v>
      </c>
      <c r="F28" s="189" t="s">
        <v>180</v>
      </c>
      <c r="G28" s="190"/>
      <c r="H28" s="191">
        <v>17693.05</v>
      </c>
      <c r="I28" s="191"/>
      <c r="J28" s="191">
        <v>35386.1</v>
      </c>
      <c r="K28" s="191"/>
      <c r="L28" s="191">
        <v>53079.149999999994</v>
      </c>
      <c r="M28" s="191"/>
      <c r="N28" s="192">
        <v>70772.19</v>
      </c>
    </row>
    <row r="29" spans="1:14" s="33" customFormat="1" ht="38.25" x14ac:dyDescent="0.25">
      <c r="A29" s="140"/>
      <c r="B29" s="137"/>
      <c r="C29" s="188" t="s">
        <v>190</v>
      </c>
      <c r="D29" s="188" t="s">
        <v>178</v>
      </c>
      <c r="E29" s="188" t="s">
        <v>179</v>
      </c>
      <c r="F29" s="189" t="s">
        <v>180</v>
      </c>
      <c r="G29" s="190"/>
      <c r="H29" s="191">
        <v>6583.26</v>
      </c>
      <c r="I29" s="191"/>
      <c r="J29" s="191">
        <v>13166.52</v>
      </c>
      <c r="K29" s="191"/>
      <c r="L29" s="191">
        <v>19749.78</v>
      </c>
      <c r="M29" s="191"/>
      <c r="N29" s="192">
        <v>26333.02</v>
      </c>
    </row>
    <row r="30" spans="1:14" s="33" customFormat="1" ht="51" x14ac:dyDescent="0.25">
      <c r="A30" s="140"/>
      <c r="B30" s="137"/>
      <c r="C30" s="188" t="s">
        <v>191</v>
      </c>
      <c r="D30" s="188" t="s">
        <v>178</v>
      </c>
      <c r="E30" s="188" t="s">
        <v>179</v>
      </c>
      <c r="F30" s="189" t="s">
        <v>180</v>
      </c>
      <c r="G30" s="190"/>
      <c r="H30" s="191">
        <v>57415.12</v>
      </c>
      <c r="I30" s="191"/>
      <c r="J30" s="191">
        <v>114830.24</v>
      </c>
      <c r="K30" s="191"/>
      <c r="L30" s="191">
        <v>172245.36000000002</v>
      </c>
      <c r="M30" s="191"/>
      <c r="N30" s="192">
        <v>229660.48</v>
      </c>
    </row>
    <row r="31" spans="1:14" s="33" customFormat="1" ht="51" x14ac:dyDescent="0.25">
      <c r="A31" s="140"/>
      <c r="B31" s="137"/>
      <c r="C31" s="188" t="s">
        <v>192</v>
      </c>
      <c r="D31" s="188" t="s">
        <v>178</v>
      </c>
      <c r="E31" s="188" t="s">
        <v>182</v>
      </c>
      <c r="F31" s="189" t="s">
        <v>180</v>
      </c>
      <c r="G31" s="190"/>
      <c r="H31" s="191">
        <v>21128.41</v>
      </c>
      <c r="I31" s="191"/>
      <c r="J31" s="191">
        <v>42256.82</v>
      </c>
      <c r="K31" s="191"/>
      <c r="L31" s="191">
        <v>63385.229999999996</v>
      </c>
      <c r="M31" s="191"/>
      <c r="N31" s="192">
        <v>84513.65</v>
      </c>
    </row>
    <row r="32" spans="1:14" s="33" customFormat="1" ht="38.25" x14ac:dyDescent="0.25">
      <c r="A32" s="140"/>
      <c r="B32" s="137"/>
      <c r="C32" s="188" t="s">
        <v>193</v>
      </c>
      <c r="D32" s="188" t="s">
        <v>178</v>
      </c>
      <c r="E32" s="188" t="s">
        <v>179</v>
      </c>
      <c r="F32" s="189" t="s">
        <v>180</v>
      </c>
      <c r="G32" s="190"/>
      <c r="H32" s="191">
        <v>869.69</v>
      </c>
      <c r="I32" s="191"/>
      <c r="J32" s="191">
        <v>1739.38</v>
      </c>
      <c r="K32" s="191"/>
      <c r="L32" s="191">
        <v>2609.0700000000002</v>
      </c>
      <c r="M32" s="191"/>
      <c r="N32" s="192">
        <v>3478.7400000000002</v>
      </c>
    </row>
    <row r="33" spans="1:14" s="33" customFormat="1" ht="38.25" x14ac:dyDescent="0.25">
      <c r="A33" s="140"/>
      <c r="B33" s="137"/>
      <c r="C33" s="188" t="s">
        <v>194</v>
      </c>
      <c r="D33" s="188" t="s">
        <v>178</v>
      </c>
      <c r="E33" s="188" t="s">
        <v>195</v>
      </c>
      <c r="F33" s="189" t="s">
        <v>180</v>
      </c>
      <c r="G33" s="190"/>
      <c r="H33" s="191">
        <v>84790.080000000002</v>
      </c>
      <c r="I33" s="191"/>
      <c r="J33" s="191">
        <v>169580.16</v>
      </c>
      <c r="K33" s="191"/>
      <c r="L33" s="191">
        <v>254370.24</v>
      </c>
      <c r="M33" s="191"/>
      <c r="N33" s="192">
        <v>339160.33</v>
      </c>
    </row>
    <row r="34" spans="1:14" s="33" customFormat="1" ht="25.5" x14ac:dyDescent="0.25">
      <c r="A34" s="140"/>
      <c r="B34" s="137"/>
      <c r="C34" s="188" t="s">
        <v>196</v>
      </c>
      <c r="D34" s="188" t="s">
        <v>178</v>
      </c>
      <c r="E34" s="188" t="s">
        <v>195</v>
      </c>
      <c r="F34" s="189" t="s">
        <v>180</v>
      </c>
      <c r="G34" s="190"/>
      <c r="H34" s="191">
        <v>18250</v>
      </c>
      <c r="I34" s="191"/>
      <c r="J34" s="191">
        <v>36500</v>
      </c>
      <c r="K34" s="191"/>
      <c r="L34" s="191">
        <v>54750</v>
      </c>
      <c r="M34" s="191"/>
      <c r="N34" s="192">
        <v>73000</v>
      </c>
    </row>
    <row r="35" spans="1:14" s="33" customFormat="1" ht="38.25" x14ac:dyDescent="0.25">
      <c r="A35" s="140"/>
      <c r="B35" s="137"/>
      <c r="C35" s="188" t="s">
        <v>197</v>
      </c>
      <c r="D35" s="188" t="s">
        <v>178</v>
      </c>
      <c r="E35" s="188" t="s">
        <v>195</v>
      </c>
      <c r="F35" s="189" t="s">
        <v>180</v>
      </c>
      <c r="G35" s="190"/>
      <c r="H35" s="191">
        <v>3451.06</v>
      </c>
      <c r="I35" s="191"/>
      <c r="J35" s="191">
        <v>6902.12</v>
      </c>
      <c r="K35" s="191"/>
      <c r="L35" s="191">
        <v>10353.18</v>
      </c>
      <c r="M35" s="191"/>
      <c r="N35" s="192">
        <v>13804.25</v>
      </c>
    </row>
    <row r="36" spans="1:14" s="33" customFormat="1" ht="51" x14ac:dyDescent="0.25">
      <c r="A36" s="140"/>
      <c r="B36" s="137"/>
      <c r="C36" s="188" t="s">
        <v>198</v>
      </c>
      <c r="D36" s="188" t="s">
        <v>178</v>
      </c>
      <c r="E36" s="188" t="s">
        <v>179</v>
      </c>
      <c r="F36" s="189" t="s">
        <v>180</v>
      </c>
      <c r="G36" s="190"/>
      <c r="H36" s="191">
        <v>15039.55</v>
      </c>
      <c r="I36" s="191"/>
      <c r="J36" s="191">
        <v>30079.1</v>
      </c>
      <c r="K36" s="191"/>
      <c r="L36" s="191">
        <v>45118.649999999994</v>
      </c>
      <c r="M36" s="191"/>
      <c r="N36" s="192">
        <v>60158.2</v>
      </c>
    </row>
    <row r="37" spans="1:14" s="33" customFormat="1" ht="38.25" x14ac:dyDescent="0.25">
      <c r="A37" s="140"/>
      <c r="B37" s="137"/>
      <c r="C37" s="188" t="s">
        <v>199</v>
      </c>
      <c r="D37" s="188" t="s">
        <v>178</v>
      </c>
      <c r="E37" s="188" t="s">
        <v>179</v>
      </c>
      <c r="F37" s="189" t="s">
        <v>180</v>
      </c>
      <c r="G37" s="190"/>
      <c r="H37" s="191">
        <v>46948.76</v>
      </c>
      <c r="I37" s="191"/>
      <c r="J37" s="191">
        <v>93897.52</v>
      </c>
      <c r="K37" s="191"/>
      <c r="L37" s="191">
        <v>140846.28</v>
      </c>
      <c r="M37" s="191"/>
      <c r="N37" s="192">
        <v>187795.02000000002</v>
      </c>
    </row>
    <row r="38" spans="1:14" s="33" customFormat="1" ht="51" x14ac:dyDescent="0.25">
      <c r="A38" s="140"/>
      <c r="B38" s="137"/>
      <c r="C38" s="188" t="s">
        <v>200</v>
      </c>
      <c r="D38" s="188" t="s">
        <v>178</v>
      </c>
      <c r="E38" s="188" t="s">
        <v>179</v>
      </c>
      <c r="F38" s="189" t="s">
        <v>180</v>
      </c>
      <c r="G38" s="190"/>
      <c r="H38" s="191">
        <v>41302.22</v>
      </c>
      <c r="I38" s="191"/>
      <c r="J38" s="191">
        <v>82604.44</v>
      </c>
      <c r="K38" s="191"/>
      <c r="L38" s="191">
        <v>123906.66</v>
      </c>
      <c r="M38" s="191"/>
      <c r="N38" s="192">
        <v>165208.89000000001</v>
      </c>
    </row>
    <row r="39" spans="1:14" s="33" customFormat="1" ht="63.75" x14ac:dyDescent="0.25">
      <c r="A39" s="140"/>
      <c r="B39" s="137"/>
      <c r="C39" s="188" t="s">
        <v>201</v>
      </c>
      <c r="D39" s="188" t="s">
        <v>178</v>
      </c>
      <c r="E39" s="188" t="s">
        <v>179</v>
      </c>
      <c r="F39" s="189" t="s">
        <v>180</v>
      </c>
      <c r="G39" s="190"/>
      <c r="H39" s="191">
        <v>3750</v>
      </c>
      <c r="I39" s="191"/>
      <c r="J39" s="191">
        <v>7500</v>
      </c>
      <c r="K39" s="191"/>
      <c r="L39" s="191">
        <v>11250</v>
      </c>
      <c r="M39" s="191"/>
      <c r="N39" s="192">
        <v>15000</v>
      </c>
    </row>
    <row r="40" spans="1:14" s="33" customFormat="1" ht="38.25" x14ac:dyDescent="0.25">
      <c r="A40" s="140"/>
      <c r="B40" s="137"/>
      <c r="C40" s="188" t="s">
        <v>202</v>
      </c>
      <c r="D40" s="188" t="s">
        <v>178</v>
      </c>
      <c r="E40" s="188" t="s">
        <v>179</v>
      </c>
      <c r="F40" s="189" t="s">
        <v>180</v>
      </c>
      <c r="G40" s="190"/>
      <c r="H40" s="191">
        <v>66.12</v>
      </c>
      <c r="I40" s="191"/>
      <c r="J40" s="191">
        <v>132.24</v>
      </c>
      <c r="K40" s="191"/>
      <c r="L40" s="191">
        <v>198.36</v>
      </c>
      <c r="M40" s="191"/>
      <c r="N40" s="192">
        <v>264.48</v>
      </c>
    </row>
    <row r="41" spans="1:14" s="33" customFormat="1" ht="38.25" x14ac:dyDescent="0.25">
      <c r="A41" s="140"/>
      <c r="B41" s="137"/>
      <c r="C41" s="188" t="s">
        <v>203</v>
      </c>
      <c r="D41" s="188" t="s">
        <v>178</v>
      </c>
      <c r="E41" s="188" t="s">
        <v>179</v>
      </c>
      <c r="F41" s="189" t="s">
        <v>180</v>
      </c>
      <c r="G41" s="190"/>
      <c r="H41" s="191">
        <v>20593.509999999998</v>
      </c>
      <c r="I41" s="191"/>
      <c r="J41" s="191">
        <v>41187.019999999997</v>
      </c>
      <c r="K41" s="191"/>
      <c r="L41" s="191">
        <v>61780.53</v>
      </c>
      <c r="M41" s="191"/>
      <c r="N41" s="192">
        <v>82374.03</v>
      </c>
    </row>
    <row r="42" spans="1:14" s="33" customFormat="1" ht="38.25" x14ac:dyDescent="0.25">
      <c r="A42" s="140"/>
      <c r="B42" s="137"/>
      <c r="C42" s="188" t="s">
        <v>204</v>
      </c>
      <c r="D42" s="188" t="s">
        <v>178</v>
      </c>
      <c r="E42" s="188" t="s">
        <v>179</v>
      </c>
      <c r="F42" s="189" t="s">
        <v>180</v>
      </c>
      <c r="G42" s="190"/>
      <c r="H42" s="191">
        <v>13958.16</v>
      </c>
      <c r="I42" s="191"/>
      <c r="J42" s="191">
        <v>27916.32</v>
      </c>
      <c r="K42" s="191"/>
      <c r="L42" s="191">
        <v>41874.479999999996</v>
      </c>
      <c r="M42" s="191"/>
      <c r="N42" s="192">
        <v>55832.65</v>
      </c>
    </row>
    <row r="43" spans="1:14" s="33" customFormat="1" ht="38.25" x14ac:dyDescent="0.25">
      <c r="A43" s="140"/>
      <c r="B43" s="137"/>
      <c r="C43" s="188" t="s">
        <v>205</v>
      </c>
      <c r="D43" s="188" t="s">
        <v>178</v>
      </c>
      <c r="E43" s="188" t="s">
        <v>179</v>
      </c>
      <c r="F43" s="189" t="s">
        <v>180</v>
      </c>
      <c r="G43" s="190"/>
      <c r="H43" s="191">
        <v>26672.03</v>
      </c>
      <c r="I43" s="191"/>
      <c r="J43" s="191">
        <v>53344.06</v>
      </c>
      <c r="K43" s="191"/>
      <c r="L43" s="191">
        <v>80016.09</v>
      </c>
      <c r="M43" s="191"/>
      <c r="N43" s="192">
        <v>106688.13</v>
      </c>
    </row>
    <row r="44" spans="1:14" s="33" customFormat="1" ht="38.25" x14ac:dyDescent="0.25">
      <c r="A44" s="140"/>
      <c r="B44" s="137"/>
      <c r="C44" s="183" t="s">
        <v>206</v>
      </c>
      <c r="D44" s="183" t="s">
        <v>207</v>
      </c>
      <c r="E44" s="183" t="s">
        <v>208</v>
      </c>
      <c r="F44" s="184" t="s">
        <v>180</v>
      </c>
      <c r="G44" s="185"/>
      <c r="H44" s="186">
        <v>11500</v>
      </c>
      <c r="I44" s="186"/>
      <c r="J44" s="186">
        <v>23000</v>
      </c>
      <c r="K44" s="186"/>
      <c r="L44" s="186">
        <v>34500</v>
      </c>
      <c r="M44" s="186"/>
      <c r="N44" s="187">
        <v>46000</v>
      </c>
    </row>
    <row r="45" spans="1:14" x14ac:dyDescent="0.25">
      <c r="A45" s="143" t="s">
        <v>15</v>
      </c>
      <c r="B45" s="145" t="s">
        <v>135</v>
      </c>
      <c r="C45" s="141"/>
      <c r="D45" s="141"/>
      <c r="E45" s="141"/>
      <c r="F45" s="142"/>
      <c r="G45" s="176">
        <f>+G20</f>
        <v>32940.9</v>
      </c>
      <c r="H45" s="177">
        <f>+H20</f>
        <v>454128.5199999999</v>
      </c>
      <c r="I45" s="177">
        <f t="shared" ref="I45:N45" si="1">+I20</f>
        <v>399940.83</v>
      </c>
      <c r="J45" s="177">
        <f t="shared" si="1"/>
        <v>908257.0399999998</v>
      </c>
      <c r="K45" s="177">
        <f t="shared" si="1"/>
        <v>553989.54</v>
      </c>
      <c r="L45" s="177">
        <f t="shared" si="1"/>
        <v>1362385.5600000003</v>
      </c>
      <c r="M45" s="177">
        <f t="shared" si="1"/>
        <v>764310.02</v>
      </c>
      <c r="N45" s="178">
        <f t="shared" si="1"/>
        <v>1816514.04</v>
      </c>
    </row>
    <row r="46" spans="1:14" x14ac:dyDescent="0.25">
      <c r="A46" s="140" t="s">
        <v>22</v>
      </c>
      <c r="B46" s="146" t="s">
        <v>21</v>
      </c>
      <c r="C46" s="141"/>
      <c r="D46" s="141"/>
      <c r="E46" s="141"/>
      <c r="F46" s="142"/>
      <c r="G46" s="65">
        <v>27834.58</v>
      </c>
      <c r="H46" s="67">
        <f>SUM(H47:H55)</f>
        <v>36529.5</v>
      </c>
      <c r="I46" s="67">
        <v>56092.18</v>
      </c>
      <c r="J46" s="67">
        <f>SUM(J47:J55)</f>
        <v>73059</v>
      </c>
      <c r="K46" s="67">
        <v>82175.040000000008</v>
      </c>
      <c r="L46" s="67">
        <f>SUM(L47:L55)</f>
        <v>109588.5</v>
      </c>
      <c r="M46" s="67">
        <v>120434.71</v>
      </c>
      <c r="N46" s="69">
        <f>SUM(N47:N55)</f>
        <v>146117.97000000003</v>
      </c>
    </row>
    <row r="47" spans="1:14" ht="25.5" x14ac:dyDescent="0.25">
      <c r="A47" s="140"/>
      <c r="B47" s="146"/>
      <c r="C47" s="141" t="s">
        <v>209</v>
      </c>
      <c r="D47" s="141" t="s">
        <v>210</v>
      </c>
      <c r="E47" s="141" t="s">
        <v>211</v>
      </c>
      <c r="F47" s="142" t="s">
        <v>180</v>
      </c>
      <c r="G47" s="180"/>
      <c r="H47" s="181">
        <v>4771.5</v>
      </c>
      <c r="I47" s="181"/>
      <c r="J47" s="181">
        <v>9543</v>
      </c>
      <c r="K47" s="181"/>
      <c r="L47" s="181">
        <v>14314.5</v>
      </c>
      <c r="M47" s="181"/>
      <c r="N47" s="182">
        <v>19086</v>
      </c>
    </row>
    <row r="48" spans="1:14" ht="25.5" x14ac:dyDescent="0.25">
      <c r="A48" s="140"/>
      <c r="B48" s="146"/>
      <c r="C48" s="188" t="s">
        <v>212</v>
      </c>
      <c r="D48" s="188" t="s">
        <v>213</v>
      </c>
      <c r="E48" s="188" t="s">
        <v>214</v>
      </c>
      <c r="F48" s="189" t="s">
        <v>180</v>
      </c>
      <c r="G48" s="190"/>
      <c r="H48" s="191">
        <v>2790.65</v>
      </c>
      <c r="I48" s="191"/>
      <c r="J48" s="191">
        <v>5581.3</v>
      </c>
      <c r="K48" s="191"/>
      <c r="L48" s="191">
        <v>8371.9500000000007</v>
      </c>
      <c r="M48" s="191"/>
      <c r="N48" s="192">
        <v>11162.6</v>
      </c>
    </row>
    <row r="49" spans="1:14" ht="25.5" x14ac:dyDescent="0.25">
      <c r="A49" s="140"/>
      <c r="B49" s="146"/>
      <c r="C49" s="188" t="s">
        <v>215</v>
      </c>
      <c r="D49" s="188" t="s">
        <v>213</v>
      </c>
      <c r="E49" s="188" t="s">
        <v>216</v>
      </c>
      <c r="F49" s="189" t="s">
        <v>180</v>
      </c>
      <c r="G49" s="190"/>
      <c r="H49" s="191">
        <v>9832.25</v>
      </c>
      <c r="I49" s="191"/>
      <c r="J49" s="191">
        <v>19664.5</v>
      </c>
      <c r="K49" s="191"/>
      <c r="L49" s="191">
        <v>29496.75</v>
      </c>
      <c r="M49" s="191"/>
      <c r="N49" s="192">
        <v>39329</v>
      </c>
    </row>
    <row r="50" spans="1:14" ht="25.5" x14ac:dyDescent="0.25">
      <c r="A50" s="140"/>
      <c r="B50" s="146"/>
      <c r="C50" s="188" t="s">
        <v>217</v>
      </c>
      <c r="D50" s="188" t="s">
        <v>213</v>
      </c>
      <c r="E50" s="188" t="s">
        <v>218</v>
      </c>
      <c r="F50" s="189" t="s">
        <v>180</v>
      </c>
      <c r="G50" s="190"/>
      <c r="H50" s="191">
        <v>439.38</v>
      </c>
      <c r="I50" s="191"/>
      <c r="J50" s="191">
        <v>878.76</v>
      </c>
      <c r="K50" s="191"/>
      <c r="L50" s="191">
        <v>1318.1399999999999</v>
      </c>
      <c r="M50" s="191"/>
      <c r="N50" s="192">
        <v>1757.5</v>
      </c>
    </row>
    <row r="51" spans="1:14" ht="25.5" x14ac:dyDescent="0.25">
      <c r="A51" s="140"/>
      <c r="B51" s="146"/>
      <c r="C51" s="188" t="s">
        <v>219</v>
      </c>
      <c r="D51" s="188" t="s">
        <v>213</v>
      </c>
      <c r="E51" s="188" t="s">
        <v>216</v>
      </c>
      <c r="F51" s="189" t="s">
        <v>180</v>
      </c>
      <c r="G51" s="190"/>
      <c r="H51" s="191">
        <v>7081.95</v>
      </c>
      <c r="I51" s="191"/>
      <c r="J51" s="191">
        <v>14163.9</v>
      </c>
      <c r="K51" s="191"/>
      <c r="L51" s="191">
        <v>21245.85</v>
      </c>
      <c r="M51" s="191"/>
      <c r="N51" s="192">
        <v>28327.8</v>
      </c>
    </row>
    <row r="52" spans="1:14" ht="25.5" x14ac:dyDescent="0.25">
      <c r="A52" s="140"/>
      <c r="B52" s="146"/>
      <c r="C52" s="188" t="s">
        <v>220</v>
      </c>
      <c r="D52" s="188" t="s">
        <v>213</v>
      </c>
      <c r="E52" s="188" t="s">
        <v>216</v>
      </c>
      <c r="F52" s="189" t="s">
        <v>180</v>
      </c>
      <c r="G52" s="190"/>
      <c r="H52" s="191">
        <v>7104</v>
      </c>
      <c r="I52" s="191"/>
      <c r="J52" s="191">
        <v>14208</v>
      </c>
      <c r="K52" s="191"/>
      <c r="L52" s="191">
        <v>21312</v>
      </c>
      <c r="M52" s="191"/>
      <c r="N52" s="192">
        <v>28416</v>
      </c>
    </row>
    <row r="53" spans="1:14" ht="38.25" x14ac:dyDescent="0.25">
      <c r="A53" s="140"/>
      <c r="B53" s="146"/>
      <c r="C53" s="188" t="s">
        <v>221</v>
      </c>
      <c r="D53" s="188" t="s">
        <v>213</v>
      </c>
      <c r="E53" s="188" t="s">
        <v>218</v>
      </c>
      <c r="F53" s="189" t="s">
        <v>180</v>
      </c>
      <c r="G53" s="190"/>
      <c r="H53" s="191">
        <v>1201.25</v>
      </c>
      <c r="I53" s="191"/>
      <c r="J53" s="191">
        <v>2402.5</v>
      </c>
      <c r="K53" s="191"/>
      <c r="L53" s="191">
        <v>3603.75</v>
      </c>
      <c r="M53" s="191"/>
      <c r="N53" s="192">
        <v>4805</v>
      </c>
    </row>
    <row r="54" spans="1:14" ht="38.25" x14ac:dyDescent="0.25">
      <c r="A54" s="140"/>
      <c r="B54" s="146"/>
      <c r="C54" s="188" t="s">
        <v>222</v>
      </c>
      <c r="D54" s="188" t="s">
        <v>213</v>
      </c>
      <c r="E54" s="188" t="s">
        <v>216</v>
      </c>
      <c r="F54" s="189" t="s">
        <v>180</v>
      </c>
      <c r="G54" s="190"/>
      <c r="H54" s="191">
        <v>2733.52</v>
      </c>
      <c r="I54" s="191"/>
      <c r="J54" s="191">
        <v>5467.04</v>
      </c>
      <c r="K54" s="191"/>
      <c r="L54" s="191">
        <v>8200.56</v>
      </c>
      <c r="M54" s="191"/>
      <c r="N54" s="192">
        <v>10934.07</v>
      </c>
    </row>
    <row r="55" spans="1:14" ht="25.5" x14ac:dyDescent="0.25">
      <c r="A55" s="140"/>
      <c r="B55" s="146"/>
      <c r="C55" s="183" t="s">
        <v>223</v>
      </c>
      <c r="D55" s="183" t="s">
        <v>224</v>
      </c>
      <c r="E55" s="183" t="s">
        <v>225</v>
      </c>
      <c r="F55" s="184" t="s">
        <v>180</v>
      </c>
      <c r="G55" s="185"/>
      <c r="H55" s="186">
        <v>575</v>
      </c>
      <c r="I55" s="186"/>
      <c r="J55" s="186">
        <v>1150</v>
      </c>
      <c r="K55" s="186"/>
      <c r="L55" s="186">
        <v>1725</v>
      </c>
      <c r="M55" s="186"/>
      <c r="N55" s="187">
        <v>2300</v>
      </c>
    </row>
    <row r="56" spans="1:14" ht="30" x14ac:dyDescent="0.25">
      <c r="A56" s="140" t="s">
        <v>24</v>
      </c>
      <c r="B56" s="146" t="s">
        <v>23</v>
      </c>
      <c r="C56" s="141"/>
      <c r="D56" s="141"/>
      <c r="E56" s="141"/>
      <c r="F56" s="142"/>
      <c r="G56" s="193"/>
      <c r="H56" s="194"/>
      <c r="I56" s="194"/>
      <c r="J56" s="194"/>
      <c r="K56" s="194"/>
      <c r="L56" s="194"/>
      <c r="M56" s="194"/>
      <c r="N56" s="195"/>
    </row>
    <row r="57" spans="1:14" x14ac:dyDescent="0.25">
      <c r="A57" s="140" t="s">
        <v>26</v>
      </c>
      <c r="B57" s="137" t="s">
        <v>25</v>
      </c>
      <c r="C57" s="141"/>
      <c r="D57" s="141"/>
      <c r="E57" s="141"/>
      <c r="F57" s="142"/>
      <c r="G57" s="65"/>
      <c r="H57" s="67"/>
      <c r="I57" s="67"/>
      <c r="J57" s="67"/>
      <c r="K57" s="67"/>
      <c r="L57" s="67"/>
      <c r="M57" s="67"/>
      <c r="N57" s="69"/>
    </row>
    <row r="58" spans="1:14" x14ac:dyDescent="0.25">
      <c r="A58" s="140" t="s">
        <v>28</v>
      </c>
      <c r="B58" s="137" t="s">
        <v>27</v>
      </c>
      <c r="C58" s="141"/>
      <c r="D58" s="141"/>
      <c r="E58" s="141"/>
      <c r="F58" s="142"/>
      <c r="G58" s="70"/>
      <c r="H58" s="72"/>
      <c r="I58" s="72"/>
      <c r="J58" s="72"/>
      <c r="K58" s="72"/>
      <c r="L58" s="72"/>
      <c r="M58" s="72"/>
      <c r="N58" s="74"/>
    </row>
    <row r="59" spans="1:14" x14ac:dyDescent="0.25">
      <c r="A59" s="140" t="s">
        <v>30</v>
      </c>
      <c r="B59" s="137" t="s">
        <v>29</v>
      </c>
      <c r="C59" s="141"/>
      <c r="D59" s="141"/>
      <c r="E59" s="141"/>
      <c r="F59" s="142"/>
      <c r="G59" s="70">
        <v>10672.63</v>
      </c>
      <c r="H59" s="72">
        <f>SUM(H60:H62)</f>
        <v>11374.8</v>
      </c>
      <c r="I59" s="72">
        <v>22297.47</v>
      </c>
      <c r="J59" s="72">
        <f>SUM(J60:J62)</f>
        <v>22749.599999999999</v>
      </c>
      <c r="K59" s="72">
        <v>25466.19</v>
      </c>
      <c r="L59" s="72">
        <f>SUM(L60:L62)</f>
        <v>34124.400000000001</v>
      </c>
      <c r="M59" s="72">
        <v>41558.300000000003</v>
      </c>
      <c r="N59" s="74">
        <f>SUM(N60:N62)</f>
        <v>45499.17</v>
      </c>
    </row>
    <row r="60" spans="1:14" ht="25.5" x14ac:dyDescent="0.25">
      <c r="A60" s="140"/>
      <c r="B60" s="137"/>
      <c r="C60" s="141" t="s">
        <v>226</v>
      </c>
      <c r="D60" s="141" t="s">
        <v>227</v>
      </c>
      <c r="E60" s="141" t="s">
        <v>228</v>
      </c>
      <c r="F60" s="142" t="s">
        <v>180</v>
      </c>
      <c r="G60" s="75"/>
      <c r="H60" s="204">
        <v>5289.21</v>
      </c>
      <c r="I60" s="77"/>
      <c r="J60" s="204">
        <v>10578.42</v>
      </c>
      <c r="K60" s="77"/>
      <c r="L60" s="204">
        <v>15867.630000000001</v>
      </c>
      <c r="M60" s="77"/>
      <c r="N60" s="205">
        <v>21156.82</v>
      </c>
    </row>
    <row r="61" spans="1:14" ht="25.5" x14ac:dyDescent="0.25">
      <c r="A61" s="140"/>
      <c r="B61" s="137"/>
      <c r="C61" s="188" t="s">
        <v>229</v>
      </c>
      <c r="D61" s="188" t="s">
        <v>227</v>
      </c>
      <c r="E61" s="188" t="s">
        <v>228</v>
      </c>
      <c r="F61" s="189" t="s">
        <v>180</v>
      </c>
      <c r="G61" s="210"/>
      <c r="H61" s="211">
        <v>2489.75</v>
      </c>
      <c r="I61" s="212"/>
      <c r="J61" s="211">
        <v>4979.5</v>
      </c>
      <c r="K61" s="212"/>
      <c r="L61" s="211">
        <v>7469.25</v>
      </c>
      <c r="M61" s="212"/>
      <c r="N61" s="213">
        <v>9959</v>
      </c>
    </row>
    <row r="62" spans="1:14" ht="25.5" x14ac:dyDescent="0.25">
      <c r="A62" s="140"/>
      <c r="B62" s="137"/>
      <c r="C62" s="183" t="s">
        <v>230</v>
      </c>
      <c r="D62" s="183" t="s">
        <v>231</v>
      </c>
      <c r="E62" s="183" t="s">
        <v>232</v>
      </c>
      <c r="F62" s="184" t="s">
        <v>180</v>
      </c>
      <c r="G62" s="206"/>
      <c r="H62" s="207">
        <v>3595.84</v>
      </c>
      <c r="I62" s="208"/>
      <c r="J62" s="207">
        <v>7191.68</v>
      </c>
      <c r="K62" s="208"/>
      <c r="L62" s="207">
        <v>10787.52</v>
      </c>
      <c r="M62" s="208"/>
      <c r="N62" s="209">
        <v>14383.35</v>
      </c>
    </row>
    <row r="63" spans="1:14" x14ac:dyDescent="0.25">
      <c r="A63" s="143" t="s">
        <v>20</v>
      </c>
      <c r="B63" s="145" t="s">
        <v>119</v>
      </c>
      <c r="C63" s="141"/>
      <c r="D63" s="141"/>
      <c r="E63" s="141"/>
      <c r="F63" s="142"/>
      <c r="G63" s="176">
        <f t="shared" ref="G63:N63" si="2">+G59+G58+G57+G56+G46</f>
        <v>38507.21</v>
      </c>
      <c r="H63" s="177">
        <f t="shared" si="2"/>
        <v>47904.3</v>
      </c>
      <c r="I63" s="177">
        <f t="shared" si="2"/>
        <v>78389.649999999994</v>
      </c>
      <c r="J63" s="177">
        <f t="shared" si="2"/>
        <v>95808.6</v>
      </c>
      <c r="K63" s="177">
        <f t="shared" si="2"/>
        <v>107641.23000000001</v>
      </c>
      <c r="L63" s="177">
        <f t="shared" si="2"/>
        <v>143712.9</v>
      </c>
      <c r="M63" s="177">
        <f t="shared" si="2"/>
        <v>161993.01</v>
      </c>
      <c r="N63" s="178">
        <f t="shared" si="2"/>
        <v>191617.14</v>
      </c>
    </row>
    <row r="64" spans="1:14" x14ac:dyDescent="0.25">
      <c r="A64" s="140" t="s">
        <v>33</v>
      </c>
      <c r="B64" s="137" t="s">
        <v>32</v>
      </c>
      <c r="C64" s="141"/>
      <c r="D64" s="141"/>
      <c r="E64" s="141"/>
      <c r="F64" s="142"/>
      <c r="G64" s="70"/>
      <c r="H64" s="72"/>
      <c r="I64" s="72"/>
      <c r="J64" s="72"/>
      <c r="K64" s="72"/>
      <c r="L64" s="72"/>
      <c r="M64" s="72"/>
      <c r="N64" s="74"/>
    </row>
    <row r="65" spans="1:14" x14ac:dyDescent="0.25">
      <c r="A65" s="140" t="s">
        <v>34</v>
      </c>
      <c r="B65" s="137" t="s">
        <v>0</v>
      </c>
      <c r="C65" s="141"/>
      <c r="D65" s="141"/>
      <c r="E65" s="141"/>
      <c r="F65" s="142"/>
      <c r="G65" s="70"/>
      <c r="H65" s="72"/>
      <c r="I65" s="72">
        <v>32183.31</v>
      </c>
      <c r="J65" s="72"/>
      <c r="K65" s="72">
        <v>327008.90000000002</v>
      </c>
      <c r="L65" s="72"/>
      <c r="M65" s="72">
        <v>476929.28000000003</v>
      </c>
      <c r="N65" s="74"/>
    </row>
    <row r="66" spans="1:14" x14ac:dyDescent="0.25">
      <c r="A66" s="140" t="s">
        <v>35</v>
      </c>
      <c r="B66" s="137" t="s">
        <v>1</v>
      </c>
      <c r="C66" s="141"/>
      <c r="D66" s="141"/>
      <c r="E66" s="141"/>
      <c r="F66" s="142"/>
      <c r="G66" s="70">
        <v>1636.35</v>
      </c>
      <c r="H66" s="72"/>
      <c r="I66" s="72">
        <v>2159.9699999999998</v>
      </c>
      <c r="J66" s="72"/>
      <c r="K66" s="72">
        <v>2159.9699999999998</v>
      </c>
      <c r="L66" s="72"/>
      <c r="M66" s="72">
        <v>415177.24</v>
      </c>
      <c r="N66" s="74"/>
    </row>
    <row r="67" spans="1:14" x14ac:dyDescent="0.25">
      <c r="A67" s="140" t="s">
        <v>37</v>
      </c>
      <c r="B67" s="137" t="s">
        <v>36</v>
      </c>
      <c r="C67" s="141"/>
      <c r="D67" s="141"/>
      <c r="E67" s="141"/>
      <c r="F67" s="142"/>
      <c r="G67" s="65">
        <v>17202</v>
      </c>
      <c r="H67" s="67"/>
      <c r="I67" s="67">
        <v>17202</v>
      </c>
      <c r="J67" s="67"/>
      <c r="K67" s="67">
        <v>17202</v>
      </c>
      <c r="L67" s="67"/>
      <c r="M67" s="67">
        <v>17202</v>
      </c>
      <c r="N67" s="69"/>
    </row>
    <row r="68" spans="1:14" x14ac:dyDescent="0.25">
      <c r="A68" s="140" t="s">
        <v>38</v>
      </c>
      <c r="B68" s="137" t="s">
        <v>2</v>
      </c>
      <c r="C68" s="141"/>
      <c r="D68" s="141"/>
      <c r="E68" s="141"/>
      <c r="F68" s="142"/>
      <c r="G68" s="65"/>
      <c r="H68" s="67"/>
      <c r="I68" s="67"/>
      <c r="J68" s="67"/>
      <c r="K68" s="67"/>
      <c r="L68" s="67"/>
      <c r="M68" s="67"/>
      <c r="N68" s="69"/>
    </row>
    <row r="69" spans="1:14" x14ac:dyDescent="0.25">
      <c r="A69" s="143" t="s">
        <v>31</v>
      </c>
      <c r="B69" s="145" t="s">
        <v>118</v>
      </c>
      <c r="C69" s="141"/>
      <c r="D69" s="141"/>
      <c r="E69" s="141"/>
      <c r="F69" s="142"/>
      <c r="G69" s="62">
        <f t="shared" ref="G69:N69" si="3">+G68+G67+G66+G65+G64</f>
        <v>18838.349999999999</v>
      </c>
      <c r="H69" s="63">
        <f t="shared" si="3"/>
        <v>0</v>
      </c>
      <c r="I69" s="63">
        <f t="shared" si="3"/>
        <v>51545.279999999999</v>
      </c>
      <c r="J69" s="63">
        <f t="shared" si="3"/>
        <v>0</v>
      </c>
      <c r="K69" s="63">
        <f t="shared" si="3"/>
        <v>346370.87</v>
      </c>
      <c r="L69" s="63">
        <f t="shared" si="3"/>
        <v>0</v>
      </c>
      <c r="M69" s="63">
        <f t="shared" si="3"/>
        <v>909308.52</v>
      </c>
      <c r="N69" s="64">
        <f t="shared" si="3"/>
        <v>0</v>
      </c>
    </row>
    <row r="70" spans="1:14" x14ac:dyDescent="0.25">
      <c r="A70" s="140" t="s">
        <v>41</v>
      </c>
      <c r="B70" s="137" t="s">
        <v>40</v>
      </c>
      <c r="C70" s="141"/>
      <c r="D70" s="141"/>
      <c r="E70" s="141"/>
      <c r="F70" s="142"/>
      <c r="G70" s="70"/>
      <c r="H70" s="72"/>
      <c r="I70" s="72"/>
      <c r="J70" s="72"/>
      <c r="K70" s="72"/>
      <c r="L70" s="72"/>
      <c r="M70" s="72"/>
      <c r="N70" s="74"/>
    </row>
    <row r="71" spans="1:14" x14ac:dyDescent="0.25">
      <c r="A71" s="140" t="s">
        <v>43</v>
      </c>
      <c r="B71" s="137" t="s">
        <v>42</v>
      </c>
      <c r="C71" s="141"/>
      <c r="D71" s="141"/>
      <c r="E71" s="141"/>
      <c r="F71" s="142"/>
      <c r="G71" s="70"/>
      <c r="H71" s="72"/>
      <c r="I71" s="72"/>
      <c r="J71" s="72"/>
      <c r="K71" s="72"/>
      <c r="L71" s="72"/>
      <c r="M71" s="72"/>
      <c r="N71" s="74"/>
    </row>
    <row r="72" spans="1:14" x14ac:dyDescent="0.25">
      <c r="A72" s="140" t="s">
        <v>45</v>
      </c>
      <c r="B72" s="137" t="s">
        <v>44</v>
      </c>
      <c r="C72" s="141"/>
      <c r="D72" s="141"/>
      <c r="E72" s="141"/>
      <c r="F72" s="142"/>
      <c r="G72" s="70"/>
      <c r="H72" s="72"/>
      <c r="I72" s="72"/>
      <c r="J72" s="72"/>
      <c r="K72" s="72"/>
      <c r="L72" s="72"/>
      <c r="M72" s="72"/>
      <c r="N72" s="74"/>
    </row>
    <row r="73" spans="1:14" x14ac:dyDescent="0.25">
      <c r="A73" s="140" t="s">
        <v>47</v>
      </c>
      <c r="B73" s="137" t="s">
        <v>46</v>
      </c>
      <c r="C73" s="141"/>
      <c r="D73" s="141"/>
      <c r="E73" s="141"/>
      <c r="F73" s="142"/>
      <c r="G73" s="70"/>
      <c r="H73" s="72"/>
      <c r="I73" s="72"/>
      <c r="J73" s="72"/>
      <c r="K73" s="72"/>
      <c r="L73" s="72"/>
      <c r="M73" s="72"/>
      <c r="N73" s="74"/>
    </row>
    <row r="74" spans="1:14" x14ac:dyDescent="0.25">
      <c r="A74" s="143" t="s">
        <v>39</v>
      </c>
      <c r="B74" s="144" t="s">
        <v>117</v>
      </c>
      <c r="C74" s="141"/>
      <c r="D74" s="141"/>
      <c r="E74" s="141"/>
      <c r="F74" s="142"/>
      <c r="G74" s="62">
        <f t="shared" ref="G74:N74" si="4">+G73+G72+G71+G70</f>
        <v>0</v>
      </c>
      <c r="H74" s="63">
        <f t="shared" si="4"/>
        <v>0</v>
      </c>
      <c r="I74" s="63">
        <f t="shared" si="4"/>
        <v>0</v>
      </c>
      <c r="J74" s="63">
        <f t="shared" si="4"/>
        <v>0</v>
      </c>
      <c r="K74" s="63">
        <f t="shared" si="4"/>
        <v>0</v>
      </c>
      <c r="L74" s="63">
        <f t="shared" si="4"/>
        <v>0</v>
      </c>
      <c r="M74" s="63">
        <f t="shared" si="4"/>
        <v>0</v>
      </c>
      <c r="N74" s="64">
        <f t="shared" si="4"/>
        <v>0</v>
      </c>
    </row>
    <row r="75" spans="1:14" x14ac:dyDescent="0.25">
      <c r="A75" s="140" t="s">
        <v>50</v>
      </c>
      <c r="B75" s="137" t="s">
        <v>49</v>
      </c>
      <c r="C75" s="141"/>
      <c r="D75" s="141"/>
      <c r="E75" s="141"/>
      <c r="F75" s="142"/>
      <c r="G75" s="70"/>
      <c r="H75" s="72"/>
      <c r="I75" s="72"/>
      <c r="J75" s="72"/>
      <c r="K75" s="72"/>
      <c r="L75" s="72"/>
      <c r="M75" s="72"/>
      <c r="N75" s="74"/>
    </row>
    <row r="76" spans="1:14" x14ac:dyDescent="0.25">
      <c r="A76" s="140" t="s">
        <v>52</v>
      </c>
      <c r="B76" s="137" t="s">
        <v>51</v>
      </c>
      <c r="C76" s="141"/>
      <c r="D76" s="141"/>
      <c r="E76" s="141"/>
      <c r="F76" s="142"/>
      <c r="G76" s="70"/>
      <c r="H76" s="72"/>
      <c r="I76" s="72"/>
      <c r="J76" s="72"/>
      <c r="K76" s="72"/>
      <c r="L76" s="72"/>
      <c r="M76" s="72"/>
      <c r="N76" s="74"/>
    </row>
    <row r="77" spans="1:14" x14ac:dyDescent="0.25">
      <c r="A77" s="140" t="s">
        <v>54</v>
      </c>
      <c r="B77" s="137" t="s">
        <v>53</v>
      </c>
      <c r="C77" s="141"/>
      <c r="D77" s="141"/>
      <c r="E77" s="141"/>
      <c r="F77" s="142"/>
      <c r="G77" s="70"/>
      <c r="H77" s="72"/>
      <c r="I77" s="72"/>
      <c r="J77" s="72"/>
      <c r="K77" s="72"/>
      <c r="L77" s="72"/>
      <c r="M77" s="72"/>
      <c r="N77" s="74"/>
    </row>
    <row r="78" spans="1:14" x14ac:dyDescent="0.25">
      <c r="A78" s="140" t="s">
        <v>56</v>
      </c>
      <c r="B78" s="137" t="s">
        <v>55</v>
      </c>
      <c r="C78" s="141"/>
      <c r="D78" s="141"/>
      <c r="E78" s="141"/>
      <c r="F78" s="142"/>
      <c r="G78" s="70"/>
      <c r="H78" s="72"/>
      <c r="I78" s="72"/>
      <c r="J78" s="72"/>
      <c r="K78" s="72"/>
      <c r="L78" s="72"/>
      <c r="M78" s="72"/>
      <c r="N78" s="74"/>
    </row>
    <row r="79" spans="1:14" x14ac:dyDescent="0.25">
      <c r="A79" s="143" t="s">
        <v>48</v>
      </c>
      <c r="B79" s="145" t="s">
        <v>116</v>
      </c>
      <c r="C79" s="141"/>
      <c r="D79" s="141"/>
      <c r="E79" s="141"/>
      <c r="F79" s="142"/>
      <c r="G79" s="62">
        <f t="shared" ref="G79:N79" si="5">+G78+G77+G76+G75</f>
        <v>0</v>
      </c>
      <c r="H79" s="63">
        <f t="shared" si="5"/>
        <v>0</v>
      </c>
      <c r="I79" s="63">
        <f t="shared" si="5"/>
        <v>0</v>
      </c>
      <c r="J79" s="63">
        <f t="shared" si="5"/>
        <v>0</v>
      </c>
      <c r="K79" s="63">
        <f t="shared" si="5"/>
        <v>0</v>
      </c>
      <c r="L79" s="63">
        <f t="shared" si="5"/>
        <v>0</v>
      </c>
      <c r="M79" s="63">
        <f t="shared" si="5"/>
        <v>0</v>
      </c>
      <c r="N79" s="64">
        <f t="shared" si="5"/>
        <v>0</v>
      </c>
    </row>
    <row r="80" spans="1:14" x14ac:dyDescent="0.25">
      <c r="A80" s="140" t="s">
        <v>59</v>
      </c>
      <c r="B80" s="137" t="s">
        <v>58</v>
      </c>
      <c r="C80" s="141"/>
      <c r="D80" s="141"/>
      <c r="E80" s="141"/>
      <c r="F80" s="142"/>
      <c r="G80" s="70">
        <v>46212.200000000004</v>
      </c>
      <c r="H80" s="72">
        <f>SUM(H81:H87)</f>
        <v>93149.37</v>
      </c>
      <c r="I80" s="72">
        <v>99734.12000000001</v>
      </c>
      <c r="J80" s="72">
        <f>SUM(J81:J87)</f>
        <v>186298.74</v>
      </c>
      <c r="K80" s="72">
        <v>119395.20000000001</v>
      </c>
      <c r="L80" s="72">
        <f>SUM(L81:L87)</f>
        <v>279448.11</v>
      </c>
      <c r="M80" s="72">
        <v>210136.96000000002</v>
      </c>
      <c r="N80" s="74">
        <f>SUM(N81:N87)</f>
        <v>379403.69999999995</v>
      </c>
    </row>
    <row r="81" spans="1:14" ht="38.25" x14ac:dyDescent="0.25">
      <c r="A81" s="140"/>
      <c r="B81" s="137"/>
      <c r="C81" s="141" t="s">
        <v>233</v>
      </c>
      <c r="D81" s="141" t="s">
        <v>234</v>
      </c>
      <c r="E81" s="141" t="s">
        <v>235</v>
      </c>
      <c r="F81" s="142" t="s">
        <v>236</v>
      </c>
      <c r="G81" s="75"/>
      <c r="H81" s="204">
        <v>7974.83</v>
      </c>
      <c r="I81" s="77"/>
      <c r="J81" s="204">
        <v>15949.66</v>
      </c>
      <c r="K81" s="77"/>
      <c r="L81" s="204">
        <v>23924.489999999998</v>
      </c>
      <c r="M81" s="77"/>
      <c r="N81" s="205">
        <v>34557.599999999999</v>
      </c>
    </row>
    <row r="82" spans="1:14" ht="38.25" x14ac:dyDescent="0.25">
      <c r="A82" s="140"/>
      <c r="B82" s="137"/>
      <c r="C82" s="188" t="s">
        <v>237</v>
      </c>
      <c r="D82" s="188" t="s">
        <v>238</v>
      </c>
      <c r="E82" s="188" t="s">
        <v>239</v>
      </c>
      <c r="F82" s="189" t="s">
        <v>236</v>
      </c>
      <c r="G82" s="210"/>
      <c r="H82" s="211">
        <v>12073.27</v>
      </c>
      <c r="I82" s="212"/>
      <c r="J82" s="211">
        <v>24146.54</v>
      </c>
      <c r="K82" s="212"/>
      <c r="L82" s="211">
        <v>36219.81</v>
      </c>
      <c r="M82" s="212"/>
      <c r="N82" s="213">
        <v>52317.490000000005</v>
      </c>
    </row>
    <row r="83" spans="1:14" ht="25.5" x14ac:dyDescent="0.25">
      <c r="A83" s="140"/>
      <c r="B83" s="137"/>
      <c r="C83" s="188" t="s">
        <v>240</v>
      </c>
      <c r="D83" s="188" t="s">
        <v>241</v>
      </c>
      <c r="E83" s="188" t="s">
        <v>242</v>
      </c>
      <c r="F83" s="189" t="s">
        <v>180</v>
      </c>
      <c r="G83" s="210"/>
      <c r="H83" s="211">
        <v>8581.42</v>
      </c>
      <c r="I83" s="212"/>
      <c r="J83" s="211">
        <v>17162.84</v>
      </c>
      <c r="K83" s="212"/>
      <c r="L83" s="211">
        <v>25744.260000000002</v>
      </c>
      <c r="M83" s="212"/>
      <c r="N83" s="213">
        <v>34325.67</v>
      </c>
    </row>
    <row r="84" spans="1:14" ht="25.5" x14ac:dyDescent="0.25">
      <c r="A84" s="140"/>
      <c r="B84" s="137"/>
      <c r="C84" s="188" t="s">
        <v>243</v>
      </c>
      <c r="D84" s="188" t="s">
        <v>244</v>
      </c>
      <c r="E84" s="188" t="s">
        <v>245</v>
      </c>
      <c r="F84" s="189" t="s">
        <v>236</v>
      </c>
      <c r="G84" s="210"/>
      <c r="H84" s="211">
        <v>370.69</v>
      </c>
      <c r="I84" s="212"/>
      <c r="J84" s="211">
        <v>741.38</v>
      </c>
      <c r="K84" s="212"/>
      <c r="L84" s="211">
        <v>1112.07</v>
      </c>
      <c r="M84" s="212"/>
      <c r="N84" s="213">
        <v>1606.31</v>
      </c>
    </row>
    <row r="85" spans="1:14" ht="25.5" x14ac:dyDescent="0.25">
      <c r="A85" s="140"/>
      <c r="B85" s="137"/>
      <c r="C85" s="188" t="s">
        <v>246</v>
      </c>
      <c r="D85" s="188" t="s">
        <v>247</v>
      </c>
      <c r="E85" s="188" t="s">
        <v>248</v>
      </c>
      <c r="F85" s="189" t="s">
        <v>180</v>
      </c>
      <c r="G85" s="210"/>
      <c r="H85" s="211">
        <v>50157.53</v>
      </c>
      <c r="I85" s="212"/>
      <c r="J85" s="211">
        <v>100315.06</v>
      </c>
      <c r="K85" s="212"/>
      <c r="L85" s="211">
        <v>150472.59</v>
      </c>
      <c r="M85" s="212"/>
      <c r="N85" s="213">
        <v>200630.1</v>
      </c>
    </row>
    <row r="86" spans="1:14" ht="25.5" x14ac:dyDescent="0.25">
      <c r="A86" s="140"/>
      <c r="B86" s="137"/>
      <c r="C86" s="188" t="s">
        <v>249</v>
      </c>
      <c r="D86" s="188" t="s">
        <v>247</v>
      </c>
      <c r="E86" s="188" t="s">
        <v>248</v>
      </c>
      <c r="F86" s="189" t="s">
        <v>180</v>
      </c>
      <c r="G86" s="210"/>
      <c r="H86" s="211">
        <v>13116.63</v>
      </c>
      <c r="I86" s="212"/>
      <c r="J86" s="211">
        <v>26233.26</v>
      </c>
      <c r="K86" s="212"/>
      <c r="L86" s="211">
        <v>39349.89</v>
      </c>
      <c r="M86" s="212"/>
      <c r="N86" s="213">
        <v>52466.53</v>
      </c>
    </row>
    <row r="87" spans="1:14" ht="25.5" x14ac:dyDescent="0.25">
      <c r="A87" s="140"/>
      <c r="B87" s="137"/>
      <c r="C87" s="183" t="s">
        <v>250</v>
      </c>
      <c r="D87" s="183" t="s">
        <v>251</v>
      </c>
      <c r="E87" s="183" t="s">
        <v>252</v>
      </c>
      <c r="F87" s="184" t="s">
        <v>180</v>
      </c>
      <c r="G87" s="206"/>
      <c r="H87" s="207">
        <v>875</v>
      </c>
      <c r="I87" s="208"/>
      <c r="J87" s="207">
        <v>1750</v>
      </c>
      <c r="K87" s="208"/>
      <c r="L87" s="207">
        <v>2625</v>
      </c>
      <c r="M87" s="208"/>
      <c r="N87" s="209">
        <v>3500</v>
      </c>
    </row>
    <row r="88" spans="1:14" x14ac:dyDescent="0.25">
      <c r="A88" s="140" t="s">
        <v>61</v>
      </c>
      <c r="B88" s="137" t="s">
        <v>60</v>
      </c>
      <c r="C88" s="141"/>
      <c r="D88" s="141"/>
      <c r="E88" s="141"/>
      <c r="F88" s="142"/>
      <c r="G88" s="214">
        <v>516</v>
      </c>
      <c r="H88" s="215">
        <f>SUM(H89:H92)</f>
        <v>16750</v>
      </c>
      <c r="I88" s="215">
        <v>3625.36</v>
      </c>
      <c r="J88" s="215">
        <f>SUM(J89:J92)</f>
        <v>33500</v>
      </c>
      <c r="K88" s="215">
        <v>4141.3599999999997</v>
      </c>
      <c r="L88" s="215">
        <f>SUM(L89:L92)</f>
        <v>50250</v>
      </c>
      <c r="M88" s="215">
        <v>6191.38</v>
      </c>
      <c r="N88" s="216">
        <f>SUM(N89:N92)</f>
        <v>67000</v>
      </c>
    </row>
    <row r="89" spans="1:14" ht="25.5" x14ac:dyDescent="0.25">
      <c r="A89" s="140"/>
      <c r="B89" s="137"/>
      <c r="C89" s="141" t="s">
        <v>253</v>
      </c>
      <c r="D89" s="141" t="s">
        <v>254</v>
      </c>
      <c r="E89" s="141" t="s">
        <v>255</v>
      </c>
      <c r="F89" s="142" t="s">
        <v>180</v>
      </c>
      <c r="G89" s="200"/>
      <c r="H89" s="201">
        <v>1500</v>
      </c>
      <c r="I89" s="202"/>
      <c r="J89" s="201">
        <v>3000</v>
      </c>
      <c r="K89" s="202"/>
      <c r="L89" s="201">
        <v>4500</v>
      </c>
      <c r="M89" s="202"/>
      <c r="N89" s="203">
        <v>6000</v>
      </c>
    </row>
    <row r="90" spans="1:14" ht="25.5" x14ac:dyDescent="0.25">
      <c r="A90" s="140"/>
      <c r="B90" s="137"/>
      <c r="C90" s="188" t="s">
        <v>256</v>
      </c>
      <c r="D90" s="188" t="s">
        <v>257</v>
      </c>
      <c r="E90" s="188" t="s">
        <v>258</v>
      </c>
      <c r="F90" s="189" t="s">
        <v>180</v>
      </c>
      <c r="G90" s="210"/>
      <c r="H90" s="211">
        <v>12500</v>
      </c>
      <c r="I90" s="212"/>
      <c r="J90" s="211">
        <v>25000</v>
      </c>
      <c r="K90" s="212"/>
      <c r="L90" s="211">
        <v>37500</v>
      </c>
      <c r="M90" s="212"/>
      <c r="N90" s="213">
        <v>50000</v>
      </c>
    </row>
    <row r="91" spans="1:14" ht="25.5" x14ac:dyDescent="0.25">
      <c r="A91" s="140"/>
      <c r="B91" s="137"/>
      <c r="C91" s="188" t="s">
        <v>259</v>
      </c>
      <c r="D91" s="188" t="s">
        <v>257</v>
      </c>
      <c r="E91" s="188" t="s">
        <v>258</v>
      </c>
      <c r="F91" s="189" t="s">
        <v>180</v>
      </c>
      <c r="G91" s="210"/>
      <c r="H91" s="211">
        <v>2500</v>
      </c>
      <c r="I91" s="212"/>
      <c r="J91" s="211">
        <v>5000</v>
      </c>
      <c r="K91" s="212"/>
      <c r="L91" s="211">
        <v>7500</v>
      </c>
      <c r="M91" s="212"/>
      <c r="N91" s="213">
        <v>10000</v>
      </c>
    </row>
    <row r="92" spans="1:14" ht="25.5" x14ac:dyDescent="0.25">
      <c r="A92" s="140"/>
      <c r="B92" s="137"/>
      <c r="C92" s="183" t="s">
        <v>260</v>
      </c>
      <c r="D92" s="183" t="s">
        <v>254</v>
      </c>
      <c r="E92" s="183" t="s">
        <v>255</v>
      </c>
      <c r="F92" s="184" t="s">
        <v>180</v>
      </c>
      <c r="G92" s="206"/>
      <c r="H92" s="207">
        <v>250</v>
      </c>
      <c r="I92" s="208"/>
      <c r="J92" s="207">
        <v>500</v>
      </c>
      <c r="K92" s="208"/>
      <c r="L92" s="207">
        <v>750</v>
      </c>
      <c r="M92" s="208"/>
      <c r="N92" s="209">
        <v>1000</v>
      </c>
    </row>
    <row r="93" spans="1:14" ht="15.75" thickBot="1" x14ac:dyDescent="0.3">
      <c r="A93" s="143" t="s">
        <v>57</v>
      </c>
      <c r="B93" s="144" t="s">
        <v>115</v>
      </c>
      <c r="C93" s="147"/>
      <c r="D93" s="147"/>
      <c r="E93" s="147"/>
      <c r="F93" s="148"/>
      <c r="G93" s="217">
        <f t="shared" ref="G93:N93" si="6">+G88+G80</f>
        <v>46728.200000000004</v>
      </c>
      <c r="H93" s="218">
        <f t="shared" si="6"/>
        <v>109899.37</v>
      </c>
      <c r="I93" s="218">
        <f t="shared" si="6"/>
        <v>103359.48000000001</v>
      </c>
      <c r="J93" s="218">
        <f t="shared" si="6"/>
        <v>219798.74</v>
      </c>
      <c r="K93" s="218">
        <f t="shared" si="6"/>
        <v>123536.56000000001</v>
      </c>
      <c r="L93" s="218">
        <f t="shared" si="6"/>
        <v>329698.11</v>
      </c>
      <c r="M93" s="218">
        <f t="shared" si="6"/>
        <v>216328.34000000003</v>
      </c>
      <c r="N93" s="219">
        <f t="shared" si="6"/>
        <v>446403.69999999995</v>
      </c>
    </row>
    <row r="94" spans="1:14" ht="18.75" thickTop="1" thickBot="1" x14ac:dyDescent="0.3">
      <c r="A94" s="149" t="s">
        <v>121</v>
      </c>
      <c r="B94" s="37" t="s">
        <v>140</v>
      </c>
      <c r="C94" s="37"/>
      <c r="D94" s="37"/>
      <c r="E94" s="37"/>
      <c r="F94" s="37"/>
      <c r="G94" s="80"/>
      <c r="H94" s="81">
        <v>0</v>
      </c>
      <c r="I94" s="81"/>
      <c r="J94" s="81">
        <v>0</v>
      </c>
      <c r="K94" s="82"/>
      <c r="L94" s="82">
        <v>0</v>
      </c>
      <c r="M94" s="82"/>
      <c r="N94" s="83">
        <v>0</v>
      </c>
    </row>
    <row r="95" spans="1:14" s="23" customFormat="1" ht="16.5" thickTop="1" thickBot="1" x14ac:dyDescent="0.3">
      <c r="A95" s="270" t="s">
        <v>151</v>
      </c>
      <c r="B95" s="271"/>
      <c r="C95" s="128"/>
      <c r="D95" s="128"/>
      <c r="E95" s="128"/>
      <c r="F95" s="128"/>
      <c r="G95" s="84">
        <f t="shared" ref="G95:N95" si="7">+G94+G93+G79+G74+G69+G63+G45+G19</f>
        <v>137014.66</v>
      </c>
      <c r="H95" s="85">
        <f t="shared" si="7"/>
        <v>611932.18999999994</v>
      </c>
      <c r="I95" s="85">
        <f t="shared" si="7"/>
        <v>633235.24</v>
      </c>
      <c r="J95" s="85">
        <f t="shared" si="7"/>
        <v>1223864.3799999999</v>
      </c>
      <c r="K95" s="85">
        <f t="shared" si="7"/>
        <v>1131538.2000000002</v>
      </c>
      <c r="L95" s="85">
        <f t="shared" si="7"/>
        <v>1835796.5700000003</v>
      </c>
      <c r="M95" s="85">
        <f t="shared" si="7"/>
        <v>2051939.8900000001</v>
      </c>
      <c r="N95" s="86">
        <f t="shared" si="7"/>
        <v>2454534.88</v>
      </c>
    </row>
    <row r="96" spans="1:14" ht="16.5" thickTop="1" thickBot="1" x14ac:dyDescent="0.3">
      <c r="A96" s="255" t="s">
        <v>156</v>
      </c>
      <c r="B96" s="256"/>
      <c r="C96" s="129"/>
      <c r="D96" s="129"/>
      <c r="E96" s="129"/>
      <c r="F96" s="129"/>
      <c r="G96" s="2"/>
      <c r="H96" s="87">
        <v>0</v>
      </c>
      <c r="I96" s="3"/>
      <c r="J96" s="87">
        <v>0</v>
      </c>
      <c r="K96" s="3"/>
      <c r="L96" s="87">
        <v>0</v>
      </c>
      <c r="M96" s="3"/>
      <c r="N96" s="89">
        <v>0</v>
      </c>
    </row>
    <row r="97" spans="1:14" ht="16.5" thickTop="1" thickBot="1" x14ac:dyDescent="0.3">
      <c r="A97" s="270" t="s">
        <v>133</v>
      </c>
      <c r="B97" s="271"/>
      <c r="C97" s="128"/>
      <c r="D97" s="128"/>
      <c r="E97" s="128"/>
      <c r="F97" s="128"/>
      <c r="G97" s="84">
        <f>+G95+G14</f>
        <v>944129.67</v>
      </c>
      <c r="H97" s="85">
        <f>+H95+H14</f>
        <v>1750296.04</v>
      </c>
      <c r="I97" s="85">
        <f>+I95+G14</f>
        <v>1440350.25</v>
      </c>
      <c r="J97" s="85">
        <f>+J95+H14</f>
        <v>2362228.23</v>
      </c>
      <c r="K97" s="85">
        <f>+K95+G14</f>
        <v>1938653.2100000002</v>
      </c>
      <c r="L97" s="85">
        <f>+L95+H14</f>
        <v>2974160.4200000004</v>
      </c>
      <c r="M97" s="85">
        <f>+M95+G14</f>
        <v>2859054.9000000004</v>
      </c>
      <c r="N97" s="86">
        <f>+N95+H14</f>
        <v>3592898.73</v>
      </c>
    </row>
    <row r="98" spans="1:14" ht="16.5" thickTop="1" thickBot="1" x14ac:dyDescent="0.3">
      <c r="A98" s="255" t="s">
        <v>157</v>
      </c>
      <c r="B98" s="256"/>
      <c r="C98" s="129"/>
      <c r="D98" s="129"/>
      <c r="E98" s="129"/>
      <c r="F98" s="129"/>
      <c r="G98" s="2"/>
      <c r="H98" s="88">
        <f>+H96+$H15</f>
        <v>0</v>
      </c>
      <c r="I98" s="3"/>
      <c r="J98" s="88">
        <f>+J96+$H15</f>
        <v>0</v>
      </c>
      <c r="K98" s="3"/>
      <c r="L98" s="88">
        <f>+L96+$H15</f>
        <v>0</v>
      </c>
      <c r="M98" s="3"/>
      <c r="N98" s="88">
        <f>+N96+$H15</f>
        <v>0</v>
      </c>
    </row>
    <row r="99" spans="1:14" ht="18.95" customHeight="1" thickTop="1" thickBot="1" x14ac:dyDescent="0.3">
      <c r="A99" s="6"/>
      <c r="B99" s="39"/>
      <c r="C99" s="39"/>
      <c r="D99" s="39"/>
      <c r="E99" s="39"/>
      <c r="F99" s="39"/>
      <c r="G99" s="38"/>
      <c r="H99" s="38"/>
      <c r="I99" s="38"/>
      <c r="J99" s="38"/>
      <c r="K99" s="38"/>
      <c r="L99" s="38"/>
      <c r="M99" s="38"/>
      <c r="N99" s="38"/>
    </row>
    <row r="100" spans="1:14" ht="21" customHeight="1" thickTop="1" thickBot="1" x14ac:dyDescent="0.3">
      <c r="A100" s="267" t="s">
        <v>130</v>
      </c>
      <c r="B100" s="272" t="s">
        <v>131</v>
      </c>
      <c r="C100" s="272" t="s">
        <v>165</v>
      </c>
      <c r="D100" s="272" t="s">
        <v>166</v>
      </c>
      <c r="E100" s="272" t="s">
        <v>167</v>
      </c>
      <c r="F100" s="267" t="s">
        <v>168</v>
      </c>
      <c r="G100" s="276" t="s">
        <v>122</v>
      </c>
      <c r="H100" s="276"/>
      <c r="I100" s="276"/>
      <c r="J100" s="276"/>
      <c r="K100" s="276"/>
      <c r="L100" s="276"/>
      <c r="M100" s="276"/>
      <c r="N100" s="277"/>
    </row>
    <row r="101" spans="1:14" ht="33" customHeight="1" thickTop="1" x14ac:dyDescent="0.25">
      <c r="A101" s="278"/>
      <c r="B101" s="268"/>
      <c r="C101" s="268"/>
      <c r="D101" s="268"/>
      <c r="E101" s="268"/>
      <c r="F101" s="268"/>
      <c r="G101" s="259" t="s">
        <v>173</v>
      </c>
      <c r="H101" s="260"/>
      <c r="I101" s="251" t="s">
        <v>174</v>
      </c>
      <c r="J101" s="252"/>
      <c r="K101" s="253" t="s">
        <v>175</v>
      </c>
      <c r="L101" s="252"/>
      <c r="M101" s="253" t="s">
        <v>176</v>
      </c>
      <c r="N101" s="254"/>
    </row>
    <row r="102" spans="1:14" ht="37.5" customHeight="1" thickBot="1" x14ac:dyDescent="0.3">
      <c r="A102" s="279"/>
      <c r="B102" s="273"/>
      <c r="C102" s="273"/>
      <c r="D102" s="273"/>
      <c r="E102" s="273"/>
      <c r="F102" s="269"/>
      <c r="G102" s="15" t="s">
        <v>139</v>
      </c>
      <c r="H102" s="14" t="s">
        <v>152</v>
      </c>
      <c r="I102" s="15" t="s">
        <v>139</v>
      </c>
      <c r="J102" s="14" t="s">
        <v>152</v>
      </c>
      <c r="K102" s="15" t="s">
        <v>139</v>
      </c>
      <c r="L102" s="14" t="s">
        <v>152</v>
      </c>
      <c r="M102" s="15" t="s">
        <v>139</v>
      </c>
      <c r="N102" s="16" t="s">
        <v>4</v>
      </c>
    </row>
    <row r="103" spans="1:14" ht="15.75" thickTop="1" x14ac:dyDescent="0.25">
      <c r="A103" s="140" t="s">
        <v>64</v>
      </c>
      <c r="B103" s="137" t="s">
        <v>63</v>
      </c>
      <c r="C103" s="138"/>
      <c r="D103" s="138"/>
      <c r="E103" s="138"/>
      <c r="F103" s="150"/>
      <c r="G103" s="151">
        <v>33077.040000000001</v>
      </c>
      <c r="H103" s="152">
        <f>SUM(H104:H117)</f>
        <v>56905.34</v>
      </c>
      <c r="I103" s="152">
        <v>86206.41</v>
      </c>
      <c r="J103" s="152">
        <f>SUM(J104:J117)</f>
        <v>113810.68</v>
      </c>
      <c r="K103" s="152">
        <v>123831.67999999999</v>
      </c>
      <c r="L103" s="152">
        <f>SUM(L104:L117)</f>
        <v>170716.02000000005</v>
      </c>
      <c r="M103" s="152"/>
      <c r="N103" s="153">
        <f>SUM(N104:N117)</f>
        <v>246589.82</v>
      </c>
    </row>
    <row r="104" spans="1:14" ht="51" x14ac:dyDescent="0.25">
      <c r="A104" s="140"/>
      <c r="B104" s="137"/>
      <c r="C104" s="141" t="s">
        <v>261</v>
      </c>
      <c r="D104" s="141" t="s">
        <v>262</v>
      </c>
      <c r="E104" s="141" t="s">
        <v>263</v>
      </c>
      <c r="F104" s="154" t="s">
        <v>236</v>
      </c>
      <c r="G104" s="200"/>
      <c r="H104" s="201">
        <v>2409.87</v>
      </c>
      <c r="I104" s="202"/>
      <c r="J104" s="201">
        <v>4819.74</v>
      </c>
      <c r="K104" s="202"/>
      <c r="L104" s="201">
        <v>7229.61</v>
      </c>
      <c r="M104" s="202"/>
      <c r="N104" s="203">
        <v>10442.77</v>
      </c>
    </row>
    <row r="105" spans="1:14" ht="25.5" x14ac:dyDescent="0.25">
      <c r="A105" s="140"/>
      <c r="B105" s="137"/>
      <c r="C105" s="188" t="s">
        <v>264</v>
      </c>
      <c r="D105" s="188" t="s">
        <v>265</v>
      </c>
      <c r="E105" s="188" t="s">
        <v>182</v>
      </c>
      <c r="F105" s="222" t="s">
        <v>236</v>
      </c>
      <c r="G105" s="210"/>
      <c r="H105" s="211">
        <v>573.54999999999995</v>
      </c>
      <c r="I105" s="212"/>
      <c r="J105" s="211">
        <v>1147.0999999999999</v>
      </c>
      <c r="K105" s="212"/>
      <c r="L105" s="211">
        <v>1720.6499999999999</v>
      </c>
      <c r="M105" s="212"/>
      <c r="N105" s="213">
        <v>2485.37</v>
      </c>
    </row>
    <row r="106" spans="1:14" ht="25.5" x14ac:dyDescent="0.25">
      <c r="A106" s="140"/>
      <c r="B106" s="137"/>
      <c r="C106" s="188" t="s">
        <v>266</v>
      </c>
      <c r="D106" s="188" t="s">
        <v>265</v>
      </c>
      <c r="E106" s="188" t="s">
        <v>267</v>
      </c>
      <c r="F106" s="222" t="s">
        <v>236</v>
      </c>
      <c r="G106" s="210"/>
      <c r="H106" s="211">
        <v>507.69</v>
      </c>
      <c r="I106" s="212"/>
      <c r="J106" s="211">
        <v>1015.38</v>
      </c>
      <c r="K106" s="212"/>
      <c r="L106" s="211">
        <v>1523.07</v>
      </c>
      <c r="M106" s="212"/>
      <c r="N106" s="213">
        <v>2200</v>
      </c>
    </row>
    <row r="107" spans="1:14" ht="51" x14ac:dyDescent="0.25">
      <c r="A107" s="140"/>
      <c r="B107" s="137"/>
      <c r="C107" s="188" t="s">
        <v>268</v>
      </c>
      <c r="D107" s="188" t="s">
        <v>262</v>
      </c>
      <c r="E107" s="188" t="s">
        <v>263</v>
      </c>
      <c r="F107" s="222" t="s">
        <v>236</v>
      </c>
      <c r="G107" s="210"/>
      <c r="H107" s="211">
        <v>7709.1</v>
      </c>
      <c r="I107" s="212"/>
      <c r="J107" s="211">
        <v>15418.2</v>
      </c>
      <c r="K107" s="212"/>
      <c r="L107" s="211">
        <v>23127.300000000003</v>
      </c>
      <c r="M107" s="212"/>
      <c r="N107" s="213">
        <v>33406.11</v>
      </c>
    </row>
    <row r="108" spans="1:14" ht="25.5" x14ac:dyDescent="0.25">
      <c r="A108" s="140"/>
      <c r="B108" s="137"/>
      <c r="C108" s="188" t="s">
        <v>269</v>
      </c>
      <c r="D108" s="188" t="s">
        <v>262</v>
      </c>
      <c r="E108" s="188" t="s">
        <v>182</v>
      </c>
      <c r="F108" s="222" t="s">
        <v>236</v>
      </c>
      <c r="G108" s="210"/>
      <c r="H108" s="211">
        <v>6473.35</v>
      </c>
      <c r="I108" s="212"/>
      <c r="J108" s="211">
        <v>12946.7</v>
      </c>
      <c r="K108" s="212"/>
      <c r="L108" s="211">
        <v>19420.050000000003</v>
      </c>
      <c r="M108" s="212"/>
      <c r="N108" s="213">
        <v>28051.18</v>
      </c>
    </row>
    <row r="109" spans="1:14" ht="38.25" x14ac:dyDescent="0.25">
      <c r="A109" s="140"/>
      <c r="B109" s="137"/>
      <c r="C109" s="188" t="s">
        <v>270</v>
      </c>
      <c r="D109" s="188" t="s">
        <v>265</v>
      </c>
      <c r="E109" s="188" t="s">
        <v>182</v>
      </c>
      <c r="F109" s="222" t="s">
        <v>236</v>
      </c>
      <c r="G109" s="210"/>
      <c r="H109" s="211">
        <v>1843.63</v>
      </c>
      <c r="I109" s="212"/>
      <c r="J109" s="211">
        <v>3687.26</v>
      </c>
      <c r="K109" s="212"/>
      <c r="L109" s="211">
        <v>5530.89</v>
      </c>
      <c r="M109" s="212"/>
      <c r="N109" s="213">
        <v>7989.08</v>
      </c>
    </row>
    <row r="110" spans="1:14" ht="38.25" x14ac:dyDescent="0.25">
      <c r="A110" s="140"/>
      <c r="B110" s="137"/>
      <c r="C110" s="188" t="s">
        <v>271</v>
      </c>
      <c r="D110" s="188" t="s">
        <v>265</v>
      </c>
      <c r="E110" s="188" t="s">
        <v>267</v>
      </c>
      <c r="F110" s="222" t="s">
        <v>236</v>
      </c>
      <c r="G110" s="210"/>
      <c r="H110" s="211">
        <v>1453.1</v>
      </c>
      <c r="I110" s="212"/>
      <c r="J110" s="211">
        <v>2906.2</v>
      </c>
      <c r="K110" s="212"/>
      <c r="L110" s="211">
        <v>4359.2999999999993</v>
      </c>
      <c r="M110" s="212"/>
      <c r="N110" s="213">
        <v>6296.76</v>
      </c>
    </row>
    <row r="111" spans="1:14" ht="25.5" x14ac:dyDescent="0.25">
      <c r="A111" s="140"/>
      <c r="B111" s="137"/>
      <c r="C111" s="188" t="s">
        <v>272</v>
      </c>
      <c r="D111" s="188" t="s">
        <v>262</v>
      </c>
      <c r="E111" s="188" t="s">
        <v>182</v>
      </c>
      <c r="F111" s="222" t="s">
        <v>236</v>
      </c>
      <c r="G111" s="210"/>
      <c r="H111" s="211">
        <v>10095.32</v>
      </c>
      <c r="I111" s="212"/>
      <c r="J111" s="211">
        <v>20190.64</v>
      </c>
      <c r="K111" s="212"/>
      <c r="L111" s="211">
        <v>30285.96</v>
      </c>
      <c r="M111" s="212"/>
      <c r="N111" s="213">
        <v>43746.400000000001</v>
      </c>
    </row>
    <row r="112" spans="1:14" ht="38.25" x14ac:dyDescent="0.25">
      <c r="A112" s="140"/>
      <c r="B112" s="137"/>
      <c r="C112" s="188" t="s">
        <v>273</v>
      </c>
      <c r="D112" s="188" t="s">
        <v>265</v>
      </c>
      <c r="E112" s="188" t="s">
        <v>182</v>
      </c>
      <c r="F112" s="222" t="s">
        <v>236</v>
      </c>
      <c r="G112" s="210"/>
      <c r="H112" s="211">
        <v>2522.08</v>
      </c>
      <c r="I112" s="212"/>
      <c r="J112" s="211">
        <v>5044.16</v>
      </c>
      <c r="K112" s="212"/>
      <c r="L112" s="211">
        <v>7566.24</v>
      </c>
      <c r="M112" s="212"/>
      <c r="N112" s="213">
        <v>10929.02</v>
      </c>
    </row>
    <row r="113" spans="1:14" ht="25.5" x14ac:dyDescent="0.25">
      <c r="A113" s="140"/>
      <c r="B113" s="137"/>
      <c r="C113" s="188" t="s">
        <v>274</v>
      </c>
      <c r="D113" s="188" t="s">
        <v>262</v>
      </c>
      <c r="E113" s="188" t="s">
        <v>182</v>
      </c>
      <c r="F113" s="222" t="s">
        <v>236</v>
      </c>
      <c r="G113" s="210"/>
      <c r="H113" s="211">
        <v>5966.19</v>
      </c>
      <c r="I113" s="212"/>
      <c r="J113" s="211">
        <v>11932.38</v>
      </c>
      <c r="K113" s="212"/>
      <c r="L113" s="211">
        <v>17898.57</v>
      </c>
      <c r="M113" s="212"/>
      <c r="N113" s="213">
        <v>25853.469999999998</v>
      </c>
    </row>
    <row r="114" spans="1:14" ht="25.5" x14ac:dyDescent="0.25">
      <c r="A114" s="140"/>
      <c r="B114" s="137"/>
      <c r="C114" s="188" t="s">
        <v>275</v>
      </c>
      <c r="D114" s="188" t="s">
        <v>265</v>
      </c>
      <c r="E114" s="188" t="s">
        <v>182</v>
      </c>
      <c r="F114" s="222" t="s">
        <v>236</v>
      </c>
      <c r="G114" s="210"/>
      <c r="H114" s="211">
        <v>1697.32</v>
      </c>
      <c r="I114" s="212"/>
      <c r="J114" s="211">
        <v>3394.64</v>
      </c>
      <c r="K114" s="212"/>
      <c r="L114" s="211">
        <v>5091.96</v>
      </c>
      <c r="M114" s="212"/>
      <c r="N114" s="213">
        <v>7355.04</v>
      </c>
    </row>
    <row r="115" spans="1:14" ht="25.5" x14ac:dyDescent="0.25">
      <c r="A115" s="140"/>
      <c r="B115" s="137"/>
      <c r="C115" s="188" t="s">
        <v>276</v>
      </c>
      <c r="D115" s="188" t="s">
        <v>262</v>
      </c>
      <c r="E115" s="188" t="s">
        <v>182</v>
      </c>
      <c r="F115" s="222" t="s">
        <v>236</v>
      </c>
      <c r="G115" s="210"/>
      <c r="H115" s="211">
        <v>7554.27</v>
      </c>
      <c r="I115" s="212"/>
      <c r="J115" s="211">
        <v>15108.54</v>
      </c>
      <c r="K115" s="212"/>
      <c r="L115" s="211">
        <v>22662.81</v>
      </c>
      <c r="M115" s="212"/>
      <c r="N115" s="213">
        <v>32735.170000000002</v>
      </c>
    </row>
    <row r="116" spans="1:14" ht="25.5" x14ac:dyDescent="0.25">
      <c r="A116" s="140"/>
      <c r="B116" s="137"/>
      <c r="C116" s="188" t="s">
        <v>277</v>
      </c>
      <c r="D116" s="188" t="s">
        <v>265</v>
      </c>
      <c r="E116" s="188" t="s">
        <v>182</v>
      </c>
      <c r="F116" s="222" t="s">
        <v>236</v>
      </c>
      <c r="G116" s="210"/>
      <c r="H116" s="211">
        <v>3399.95</v>
      </c>
      <c r="I116" s="212"/>
      <c r="J116" s="211">
        <v>6799.9</v>
      </c>
      <c r="K116" s="212"/>
      <c r="L116" s="211">
        <v>10199.849999999999</v>
      </c>
      <c r="M116" s="212"/>
      <c r="N116" s="213">
        <v>14733.119999999999</v>
      </c>
    </row>
    <row r="117" spans="1:14" ht="51" x14ac:dyDescent="0.25">
      <c r="A117" s="140"/>
      <c r="B117" s="137"/>
      <c r="C117" s="183" t="s">
        <v>278</v>
      </c>
      <c r="D117" s="183" t="s">
        <v>262</v>
      </c>
      <c r="E117" s="183" t="s">
        <v>263</v>
      </c>
      <c r="F117" s="221" t="s">
        <v>236</v>
      </c>
      <c r="G117" s="206"/>
      <c r="H117" s="207">
        <v>4699.92</v>
      </c>
      <c r="I117" s="208"/>
      <c r="J117" s="207">
        <v>9399.84</v>
      </c>
      <c r="K117" s="208"/>
      <c r="L117" s="207">
        <v>14099.76</v>
      </c>
      <c r="M117" s="208"/>
      <c r="N117" s="209">
        <v>20366.330000000002</v>
      </c>
    </row>
    <row r="118" spans="1:14" x14ac:dyDescent="0.25">
      <c r="A118" s="140" t="s">
        <v>66</v>
      </c>
      <c r="B118" s="137" t="s">
        <v>65</v>
      </c>
      <c r="C118" s="141"/>
      <c r="D118" s="141"/>
      <c r="E118" s="141"/>
      <c r="F118" s="154"/>
      <c r="G118" s="214">
        <v>2023.09</v>
      </c>
      <c r="H118" s="215">
        <f>SUM(H119:H127)</f>
        <v>5333.67</v>
      </c>
      <c r="I118" s="215">
        <v>5315.24</v>
      </c>
      <c r="J118" s="215">
        <f>SUM(J119:J127)</f>
        <v>10667.34</v>
      </c>
      <c r="K118" s="215">
        <v>9772.6200000000008</v>
      </c>
      <c r="L118" s="215">
        <f>SUM(L119:L127)</f>
        <v>16001.010000000002</v>
      </c>
      <c r="M118" s="215"/>
      <c r="N118" s="216">
        <f>SUM(N119:N127)</f>
        <v>22977.53</v>
      </c>
    </row>
    <row r="119" spans="1:14" ht="25.5" x14ac:dyDescent="0.25">
      <c r="A119" s="140"/>
      <c r="B119" s="137"/>
      <c r="C119" s="141" t="s">
        <v>279</v>
      </c>
      <c r="D119" s="141" t="s">
        <v>280</v>
      </c>
      <c r="E119" s="141" t="s">
        <v>281</v>
      </c>
      <c r="F119" s="154" t="s">
        <v>236</v>
      </c>
      <c r="G119" s="200"/>
      <c r="H119" s="201">
        <v>184.62</v>
      </c>
      <c r="I119" s="202"/>
      <c r="J119" s="201">
        <v>369.24</v>
      </c>
      <c r="K119" s="202"/>
      <c r="L119" s="201">
        <v>553.86</v>
      </c>
      <c r="M119" s="202"/>
      <c r="N119" s="203">
        <v>800</v>
      </c>
    </row>
    <row r="120" spans="1:14" ht="25.5" x14ac:dyDescent="0.25">
      <c r="A120" s="140"/>
      <c r="B120" s="137"/>
      <c r="C120" s="188" t="s">
        <v>282</v>
      </c>
      <c r="D120" s="188" t="s">
        <v>280</v>
      </c>
      <c r="E120" s="188" t="s">
        <v>281</v>
      </c>
      <c r="F120" s="222" t="s">
        <v>236</v>
      </c>
      <c r="G120" s="210"/>
      <c r="H120" s="211">
        <v>204.85</v>
      </c>
      <c r="I120" s="212"/>
      <c r="J120" s="211">
        <v>409.7</v>
      </c>
      <c r="K120" s="212"/>
      <c r="L120" s="211">
        <v>614.54999999999995</v>
      </c>
      <c r="M120" s="212"/>
      <c r="N120" s="213">
        <v>887.68</v>
      </c>
    </row>
    <row r="121" spans="1:14" ht="25.5" x14ac:dyDescent="0.25">
      <c r="A121" s="140"/>
      <c r="B121" s="137"/>
      <c r="C121" s="188" t="s">
        <v>283</v>
      </c>
      <c r="D121" s="188" t="s">
        <v>284</v>
      </c>
      <c r="E121" s="188" t="s">
        <v>285</v>
      </c>
      <c r="F121" s="222" t="s">
        <v>180</v>
      </c>
      <c r="G121" s="210"/>
      <c r="H121" s="211">
        <v>350</v>
      </c>
      <c r="I121" s="212"/>
      <c r="J121" s="211">
        <v>700</v>
      </c>
      <c r="K121" s="212"/>
      <c r="L121" s="211">
        <v>1050</v>
      </c>
      <c r="M121" s="212"/>
      <c r="N121" s="213">
        <v>1400</v>
      </c>
    </row>
    <row r="122" spans="1:14" ht="25.5" x14ac:dyDescent="0.25">
      <c r="A122" s="140"/>
      <c r="B122" s="137"/>
      <c r="C122" s="188" t="s">
        <v>286</v>
      </c>
      <c r="D122" s="188" t="s">
        <v>280</v>
      </c>
      <c r="E122" s="188" t="s">
        <v>281</v>
      </c>
      <c r="F122" s="222" t="s">
        <v>236</v>
      </c>
      <c r="G122" s="210"/>
      <c r="H122" s="211">
        <v>540.44000000000005</v>
      </c>
      <c r="I122" s="212"/>
      <c r="J122" s="211">
        <v>1080.8800000000001</v>
      </c>
      <c r="K122" s="212"/>
      <c r="L122" s="211">
        <v>1621.3200000000002</v>
      </c>
      <c r="M122" s="212"/>
      <c r="N122" s="213">
        <v>2341.9100000000003</v>
      </c>
    </row>
    <row r="123" spans="1:14" ht="38.25" x14ac:dyDescent="0.25">
      <c r="A123" s="140"/>
      <c r="B123" s="137"/>
      <c r="C123" s="188" t="s">
        <v>287</v>
      </c>
      <c r="D123" s="188" t="s">
        <v>280</v>
      </c>
      <c r="E123" s="188" t="s">
        <v>281</v>
      </c>
      <c r="F123" s="222" t="s">
        <v>236</v>
      </c>
      <c r="G123" s="210"/>
      <c r="H123" s="211">
        <v>696.81</v>
      </c>
      <c r="I123" s="212"/>
      <c r="J123" s="211">
        <v>1393.62</v>
      </c>
      <c r="K123" s="212"/>
      <c r="L123" s="211">
        <v>2090.4299999999998</v>
      </c>
      <c r="M123" s="212"/>
      <c r="N123" s="213">
        <v>3019.5</v>
      </c>
    </row>
    <row r="124" spans="1:14" ht="25.5" x14ac:dyDescent="0.25">
      <c r="A124" s="140"/>
      <c r="B124" s="137"/>
      <c r="C124" s="188" t="s">
        <v>288</v>
      </c>
      <c r="D124" s="188" t="s">
        <v>280</v>
      </c>
      <c r="E124" s="188" t="s">
        <v>281</v>
      </c>
      <c r="F124" s="222" t="s">
        <v>236</v>
      </c>
      <c r="G124" s="210"/>
      <c r="H124" s="211">
        <v>897.09</v>
      </c>
      <c r="I124" s="212"/>
      <c r="J124" s="211">
        <v>1794.18</v>
      </c>
      <c r="K124" s="212"/>
      <c r="L124" s="211">
        <v>2691.27</v>
      </c>
      <c r="M124" s="212"/>
      <c r="N124" s="213">
        <v>3887.38</v>
      </c>
    </row>
    <row r="125" spans="1:14" ht="25.5" x14ac:dyDescent="0.25">
      <c r="A125" s="140"/>
      <c r="B125" s="137"/>
      <c r="C125" s="188" t="s">
        <v>289</v>
      </c>
      <c r="D125" s="188" t="s">
        <v>280</v>
      </c>
      <c r="E125" s="188" t="s">
        <v>281</v>
      </c>
      <c r="F125" s="222" t="s">
        <v>236</v>
      </c>
      <c r="G125" s="210"/>
      <c r="H125" s="211">
        <v>649.9</v>
      </c>
      <c r="I125" s="212"/>
      <c r="J125" s="211">
        <v>1299.8</v>
      </c>
      <c r="K125" s="212"/>
      <c r="L125" s="211">
        <v>1949.6999999999998</v>
      </c>
      <c r="M125" s="212"/>
      <c r="N125" s="213">
        <v>2816.24</v>
      </c>
    </row>
    <row r="126" spans="1:14" ht="38.25" x14ac:dyDescent="0.25">
      <c r="A126" s="140"/>
      <c r="B126" s="137"/>
      <c r="C126" s="188" t="s">
        <v>290</v>
      </c>
      <c r="D126" s="188" t="s">
        <v>291</v>
      </c>
      <c r="E126" s="188" t="s">
        <v>292</v>
      </c>
      <c r="F126" s="222" t="s">
        <v>180</v>
      </c>
      <c r="G126" s="210"/>
      <c r="H126" s="211">
        <v>55</v>
      </c>
      <c r="I126" s="212"/>
      <c r="J126" s="211">
        <v>110</v>
      </c>
      <c r="K126" s="212"/>
      <c r="L126" s="211">
        <v>165</v>
      </c>
      <c r="M126" s="212"/>
      <c r="N126" s="213">
        <v>220</v>
      </c>
    </row>
    <row r="127" spans="1:14" ht="25.5" x14ac:dyDescent="0.25">
      <c r="A127" s="140"/>
      <c r="B127" s="137"/>
      <c r="C127" s="183" t="s">
        <v>293</v>
      </c>
      <c r="D127" s="183" t="s">
        <v>280</v>
      </c>
      <c r="E127" s="183" t="s">
        <v>281</v>
      </c>
      <c r="F127" s="221" t="s">
        <v>236</v>
      </c>
      <c r="G127" s="206"/>
      <c r="H127" s="207">
        <v>1754.96</v>
      </c>
      <c r="I127" s="208"/>
      <c r="J127" s="207">
        <v>3509.92</v>
      </c>
      <c r="K127" s="208"/>
      <c r="L127" s="207">
        <v>5264.88</v>
      </c>
      <c r="M127" s="208"/>
      <c r="N127" s="209">
        <v>7604.82</v>
      </c>
    </row>
    <row r="128" spans="1:14" x14ac:dyDescent="0.25">
      <c r="A128" s="140" t="s">
        <v>68</v>
      </c>
      <c r="B128" s="137" t="s">
        <v>67</v>
      </c>
      <c r="C128" s="141"/>
      <c r="D128" s="141"/>
      <c r="E128" s="141"/>
      <c r="F128" s="154"/>
      <c r="G128" s="223">
        <v>150049.09999999998</v>
      </c>
      <c r="H128" s="224">
        <f>SUM(H129:H172)</f>
        <v>161966.69</v>
      </c>
      <c r="I128" s="224">
        <v>336500.83999999991</v>
      </c>
      <c r="J128" s="224">
        <f>SUM(J129:J172)</f>
        <v>323933.38</v>
      </c>
      <c r="K128" s="224">
        <v>397335.98</v>
      </c>
      <c r="L128" s="224">
        <f>SUM(L129:L172)</f>
        <v>485900.07</v>
      </c>
      <c r="M128" s="224"/>
      <c r="N128" s="225">
        <f>SUM(N129:N172)</f>
        <v>647866.66</v>
      </c>
    </row>
    <row r="129" spans="1:14" ht="51" x14ac:dyDescent="0.25">
      <c r="A129" s="140"/>
      <c r="B129" s="137"/>
      <c r="C129" s="141" t="s">
        <v>294</v>
      </c>
      <c r="D129" s="141" t="s">
        <v>295</v>
      </c>
      <c r="E129" s="141" t="s">
        <v>296</v>
      </c>
      <c r="F129" s="154" t="s">
        <v>180</v>
      </c>
      <c r="G129" s="226"/>
      <c r="H129" s="227">
        <v>2952.4</v>
      </c>
      <c r="I129" s="228"/>
      <c r="J129" s="227">
        <v>5904.8</v>
      </c>
      <c r="K129" s="228"/>
      <c r="L129" s="227">
        <v>8857.2000000000007</v>
      </c>
      <c r="M129" s="228"/>
      <c r="N129" s="229">
        <v>11809.6</v>
      </c>
    </row>
    <row r="130" spans="1:14" ht="25.5" x14ac:dyDescent="0.25">
      <c r="A130" s="140"/>
      <c r="B130" s="137"/>
      <c r="C130" s="188" t="s">
        <v>297</v>
      </c>
      <c r="D130" s="188" t="s">
        <v>298</v>
      </c>
      <c r="E130" s="188" t="s">
        <v>182</v>
      </c>
      <c r="F130" s="222" t="s">
        <v>180</v>
      </c>
      <c r="G130" s="234"/>
      <c r="H130" s="235">
        <v>1064.23</v>
      </c>
      <c r="I130" s="236"/>
      <c r="J130" s="235">
        <v>2128.46</v>
      </c>
      <c r="K130" s="236"/>
      <c r="L130" s="235">
        <v>3192.69</v>
      </c>
      <c r="M130" s="236"/>
      <c r="N130" s="237">
        <v>4256.8999999999996</v>
      </c>
    </row>
    <row r="131" spans="1:14" ht="25.5" x14ac:dyDescent="0.25">
      <c r="A131" s="140"/>
      <c r="B131" s="137"/>
      <c r="C131" s="188" t="s">
        <v>299</v>
      </c>
      <c r="D131" s="188" t="s">
        <v>300</v>
      </c>
      <c r="E131" s="188" t="s">
        <v>301</v>
      </c>
      <c r="F131" s="222" t="s">
        <v>180</v>
      </c>
      <c r="G131" s="234"/>
      <c r="H131" s="235">
        <v>1250</v>
      </c>
      <c r="I131" s="236"/>
      <c r="J131" s="235">
        <v>2500</v>
      </c>
      <c r="K131" s="236"/>
      <c r="L131" s="235">
        <v>3750</v>
      </c>
      <c r="M131" s="236"/>
      <c r="N131" s="237">
        <v>5000</v>
      </c>
    </row>
    <row r="132" spans="1:14" ht="25.5" x14ac:dyDescent="0.25">
      <c r="A132" s="140"/>
      <c r="B132" s="137"/>
      <c r="C132" s="188" t="s">
        <v>302</v>
      </c>
      <c r="D132" s="188" t="s">
        <v>303</v>
      </c>
      <c r="E132" s="188" t="s">
        <v>304</v>
      </c>
      <c r="F132" s="222" t="s">
        <v>180</v>
      </c>
      <c r="G132" s="234"/>
      <c r="H132" s="235">
        <v>8649.4699999999993</v>
      </c>
      <c r="I132" s="236"/>
      <c r="J132" s="235">
        <v>17298.939999999999</v>
      </c>
      <c r="K132" s="236"/>
      <c r="L132" s="235">
        <v>25948.409999999996</v>
      </c>
      <c r="M132" s="236"/>
      <c r="N132" s="237">
        <v>34597.879999999997</v>
      </c>
    </row>
    <row r="133" spans="1:14" ht="25.5" x14ac:dyDescent="0.25">
      <c r="A133" s="140"/>
      <c r="B133" s="137"/>
      <c r="C133" s="188" t="s">
        <v>305</v>
      </c>
      <c r="D133" s="188" t="s">
        <v>306</v>
      </c>
      <c r="E133" s="188" t="s">
        <v>182</v>
      </c>
      <c r="F133" s="222" t="s">
        <v>180</v>
      </c>
      <c r="G133" s="234"/>
      <c r="H133" s="235">
        <v>4240.57</v>
      </c>
      <c r="I133" s="236"/>
      <c r="J133" s="235">
        <v>8481.14</v>
      </c>
      <c r="K133" s="236"/>
      <c r="L133" s="235">
        <v>12721.71</v>
      </c>
      <c r="M133" s="236"/>
      <c r="N133" s="237">
        <v>16962.259999999998</v>
      </c>
    </row>
    <row r="134" spans="1:14" ht="38.25" x14ac:dyDescent="0.25">
      <c r="A134" s="140"/>
      <c r="B134" s="137"/>
      <c r="C134" s="188" t="s">
        <v>307</v>
      </c>
      <c r="D134" s="188" t="s">
        <v>308</v>
      </c>
      <c r="E134" s="188" t="s">
        <v>309</v>
      </c>
      <c r="F134" s="222" t="s">
        <v>180</v>
      </c>
      <c r="G134" s="234"/>
      <c r="H134" s="235">
        <v>125</v>
      </c>
      <c r="I134" s="236"/>
      <c r="J134" s="235">
        <v>250</v>
      </c>
      <c r="K134" s="236"/>
      <c r="L134" s="235">
        <v>375</v>
      </c>
      <c r="M134" s="236"/>
      <c r="N134" s="237">
        <v>500</v>
      </c>
    </row>
    <row r="135" spans="1:14" ht="38.25" x14ac:dyDescent="0.25">
      <c r="A135" s="140"/>
      <c r="B135" s="137"/>
      <c r="C135" s="188" t="s">
        <v>310</v>
      </c>
      <c r="D135" s="188" t="s">
        <v>311</v>
      </c>
      <c r="E135" s="188" t="s">
        <v>312</v>
      </c>
      <c r="F135" s="222" t="s">
        <v>180</v>
      </c>
      <c r="G135" s="234"/>
      <c r="H135" s="235">
        <v>1869.25</v>
      </c>
      <c r="I135" s="236"/>
      <c r="J135" s="235">
        <v>3738.5</v>
      </c>
      <c r="K135" s="236"/>
      <c r="L135" s="235">
        <v>5607.75</v>
      </c>
      <c r="M135" s="236"/>
      <c r="N135" s="237">
        <v>7477</v>
      </c>
    </row>
    <row r="136" spans="1:14" ht="25.5" x14ac:dyDescent="0.25">
      <c r="A136" s="140"/>
      <c r="B136" s="137"/>
      <c r="C136" s="188" t="s">
        <v>313</v>
      </c>
      <c r="D136" s="188" t="s">
        <v>306</v>
      </c>
      <c r="E136" s="188" t="s">
        <v>314</v>
      </c>
      <c r="F136" s="222" t="s">
        <v>180</v>
      </c>
      <c r="G136" s="234"/>
      <c r="H136" s="235">
        <v>996.01</v>
      </c>
      <c r="I136" s="236"/>
      <c r="J136" s="235">
        <v>1992.02</v>
      </c>
      <c r="K136" s="236"/>
      <c r="L136" s="235">
        <v>2988.0299999999997</v>
      </c>
      <c r="M136" s="236"/>
      <c r="N136" s="237">
        <v>3984.0299999999997</v>
      </c>
    </row>
    <row r="137" spans="1:14" ht="25.5" x14ac:dyDescent="0.25">
      <c r="A137" s="140"/>
      <c r="B137" s="137"/>
      <c r="C137" s="188" t="s">
        <v>315</v>
      </c>
      <c r="D137" s="188" t="s">
        <v>316</v>
      </c>
      <c r="E137" s="188" t="s">
        <v>317</v>
      </c>
      <c r="F137" s="222" t="s">
        <v>180</v>
      </c>
      <c r="G137" s="234"/>
      <c r="H137" s="235">
        <v>12168.5</v>
      </c>
      <c r="I137" s="236"/>
      <c r="J137" s="235">
        <v>24337</v>
      </c>
      <c r="K137" s="236"/>
      <c r="L137" s="235">
        <v>36505.5</v>
      </c>
      <c r="M137" s="236"/>
      <c r="N137" s="237">
        <v>48674</v>
      </c>
    </row>
    <row r="138" spans="1:14" ht="25.5" x14ac:dyDescent="0.25">
      <c r="A138" s="140"/>
      <c r="B138" s="137"/>
      <c r="C138" s="188" t="s">
        <v>318</v>
      </c>
      <c r="D138" s="188" t="s">
        <v>319</v>
      </c>
      <c r="E138" s="188" t="s">
        <v>320</v>
      </c>
      <c r="F138" s="222" t="s">
        <v>180</v>
      </c>
      <c r="G138" s="234"/>
      <c r="H138" s="235">
        <v>2550</v>
      </c>
      <c r="I138" s="236"/>
      <c r="J138" s="235">
        <v>5100</v>
      </c>
      <c r="K138" s="236"/>
      <c r="L138" s="235">
        <v>7650</v>
      </c>
      <c r="M138" s="236"/>
      <c r="N138" s="237">
        <v>10200</v>
      </c>
    </row>
    <row r="139" spans="1:14" ht="25.5" x14ac:dyDescent="0.25">
      <c r="A139" s="140"/>
      <c r="B139" s="137"/>
      <c r="C139" s="188" t="s">
        <v>321</v>
      </c>
      <c r="D139" s="188" t="s">
        <v>316</v>
      </c>
      <c r="E139" s="188" t="s">
        <v>322</v>
      </c>
      <c r="F139" s="222" t="s">
        <v>180</v>
      </c>
      <c r="G139" s="234"/>
      <c r="H139" s="235">
        <v>270.83999999999997</v>
      </c>
      <c r="I139" s="236"/>
      <c r="J139" s="235">
        <v>541.67999999999995</v>
      </c>
      <c r="K139" s="236"/>
      <c r="L139" s="235">
        <v>812.52</v>
      </c>
      <c r="M139" s="236"/>
      <c r="N139" s="237">
        <v>1083.3599999999999</v>
      </c>
    </row>
    <row r="140" spans="1:14" ht="25.5" x14ac:dyDescent="0.25">
      <c r="A140" s="140"/>
      <c r="B140" s="137"/>
      <c r="C140" s="188" t="s">
        <v>323</v>
      </c>
      <c r="D140" s="188" t="s">
        <v>324</v>
      </c>
      <c r="E140" s="188" t="s">
        <v>325</v>
      </c>
      <c r="F140" s="222" t="s">
        <v>180</v>
      </c>
      <c r="G140" s="234"/>
      <c r="H140" s="235">
        <v>2414.34</v>
      </c>
      <c r="I140" s="236"/>
      <c r="J140" s="235">
        <v>4828.68</v>
      </c>
      <c r="K140" s="236"/>
      <c r="L140" s="235">
        <v>7243.02</v>
      </c>
      <c r="M140" s="236"/>
      <c r="N140" s="237">
        <v>9657.3700000000008</v>
      </c>
    </row>
    <row r="141" spans="1:14" ht="25.5" x14ac:dyDescent="0.25">
      <c r="A141" s="140"/>
      <c r="B141" s="137"/>
      <c r="C141" s="188" t="s">
        <v>326</v>
      </c>
      <c r="D141" s="188" t="s">
        <v>324</v>
      </c>
      <c r="E141" s="188" t="s">
        <v>327</v>
      </c>
      <c r="F141" s="222" t="s">
        <v>180</v>
      </c>
      <c r="G141" s="234"/>
      <c r="H141" s="235">
        <v>1858.62</v>
      </c>
      <c r="I141" s="236"/>
      <c r="J141" s="235">
        <v>3717.24</v>
      </c>
      <c r="K141" s="236"/>
      <c r="L141" s="235">
        <v>5575.86</v>
      </c>
      <c r="M141" s="236"/>
      <c r="N141" s="237">
        <v>7434.48</v>
      </c>
    </row>
    <row r="142" spans="1:14" x14ac:dyDescent="0.25">
      <c r="A142" s="140"/>
      <c r="B142" s="137"/>
      <c r="C142" s="188" t="s">
        <v>328</v>
      </c>
      <c r="D142" s="188" t="s">
        <v>324</v>
      </c>
      <c r="E142" s="188" t="s">
        <v>329</v>
      </c>
      <c r="F142" s="222" t="s">
        <v>180</v>
      </c>
      <c r="G142" s="234"/>
      <c r="H142" s="235">
        <v>125</v>
      </c>
      <c r="I142" s="236"/>
      <c r="J142" s="235">
        <v>250</v>
      </c>
      <c r="K142" s="236"/>
      <c r="L142" s="235">
        <v>375</v>
      </c>
      <c r="M142" s="236"/>
      <c r="N142" s="237">
        <v>500</v>
      </c>
    </row>
    <row r="143" spans="1:14" ht="25.5" x14ac:dyDescent="0.25">
      <c r="A143" s="140"/>
      <c r="B143" s="137"/>
      <c r="C143" s="188" t="s">
        <v>330</v>
      </c>
      <c r="D143" s="188" t="s">
        <v>331</v>
      </c>
      <c r="E143" s="188" t="s">
        <v>332</v>
      </c>
      <c r="F143" s="222" t="s">
        <v>180</v>
      </c>
      <c r="G143" s="234"/>
      <c r="H143" s="235">
        <v>2105.9</v>
      </c>
      <c r="I143" s="236"/>
      <c r="J143" s="235">
        <v>4211.8</v>
      </c>
      <c r="K143" s="236"/>
      <c r="L143" s="235">
        <v>6317.7000000000007</v>
      </c>
      <c r="M143" s="236"/>
      <c r="N143" s="237">
        <v>8423.6</v>
      </c>
    </row>
    <row r="144" spans="1:14" ht="25.5" x14ac:dyDescent="0.25">
      <c r="A144" s="140"/>
      <c r="B144" s="137"/>
      <c r="C144" s="188" t="s">
        <v>333</v>
      </c>
      <c r="D144" s="188" t="s">
        <v>334</v>
      </c>
      <c r="E144" s="188" t="s">
        <v>182</v>
      </c>
      <c r="F144" s="222" t="s">
        <v>180</v>
      </c>
      <c r="G144" s="234"/>
      <c r="H144" s="235">
        <v>125</v>
      </c>
      <c r="I144" s="236"/>
      <c r="J144" s="235">
        <v>250</v>
      </c>
      <c r="K144" s="236"/>
      <c r="L144" s="235">
        <v>375</v>
      </c>
      <c r="M144" s="236"/>
      <c r="N144" s="237">
        <v>500</v>
      </c>
    </row>
    <row r="145" spans="1:14" ht="25.5" x14ac:dyDescent="0.25">
      <c r="A145" s="140"/>
      <c r="B145" s="137"/>
      <c r="C145" s="188" t="s">
        <v>335</v>
      </c>
      <c r="D145" s="188" t="s">
        <v>311</v>
      </c>
      <c r="E145" s="188" t="s">
        <v>312</v>
      </c>
      <c r="F145" s="222" t="s">
        <v>180</v>
      </c>
      <c r="G145" s="234"/>
      <c r="H145" s="235">
        <v>363.87</v>
      </c>
      <c r="I145" s="236"/>
      <c r="J145" s="235">
        <v>727.74</v>
      </c>
      <c r="K145" s="236"/>
      <c r="L145" s="235">
        <v>1091.6100000000001</v>
      </c>
      <c r="M145" s="236"/>
      <c r="N145" s="237">
        <v>1455.49</v>
      </c>
    </row>
    <row r="146" spans="1:14" ht="25.5" x14ac:dyDescent="0.25">
      <c r="A146" s="140"/>
      <c r="B146" s="137"/>
      <c r="C146" s="188" t="s">
        <v>336</v>
      </c>
      <c r="D146" s="188" t="s">
        <v>298</v>
      </c>
      <c r="E146" s="188" t="s">
        <v>337</v>
      </c>
      <c r="F146" s="222" t="s">
        <v>180</v>
      </c>
      <c r="G146" s="234"/>
      <c r="H146" s="235">
        <v>875</v>
      </c>
      <c r="I146" s="236"/>
      <c r="J146" s="235">
        <v>1750</v>
      </c>
      <c r="K146" s="236"/>
      <c r="L146" s="235">
        <v>2625</v>
      </c>
      <c r="M146" s="236"/>
      <c r="N146" s="237">
        <v>3500</v>
      </c>
    </row>
    <row r="147" spans="1:14" ht="25.5" x14ac:dyDescent="0.25">
      <c r="A147" s="140"/>
      <c r="B147" s="137"/>
      <c r="C147" s="188" t="s">
        <v>338</v>
      </c>
      <c r="D147" s="188" t="s">
        <v>308</v>
      </c>
      <c r="E147" s="188" t="s">
        <v>339</v>
      </c>
      <c r="F147" s="222" t="s">
        <v>180</v>
      </c>
      <c r="G147" s="234"/>
      <c r="H147" s="235">
        <v>1386.36</v>
      </c>
      <c r="I147" s="236"/>
      <c r="J147" s="235">
        <v>2772.72</v>
      </c>
      <c r="K147" s="236"/>
      <c r="L147" s="235">
        <v>4159.08</v>
      </c>
      <c r="M147" s="236"/>
      <c r="N147" s="237">
        <v>5545.44</v>
      </c>
    </row>
    <row r="148" spans="1:14" ht="38.25" x14ac:dyDescent="0.25">
      <c r="A148" s="140"/>
      <c r="B148" s="137"/>
      <c r="C148" s="188" t="s">
        <v>340</v>
      </c>
      <c r="D148" s="188" t="s">
        <v>324</v>
      </c>
      <c r="E148" s="188" t="s">
        <v>341</v>
      </c>
      <c r="F148" s="222" t="s">
        <v>180</v>
      </c>
      <c r="G148" s="234"/>
      <c r="H148" s="235">
        <v>3170.22</v>
      </c>
      <c r="I148" s="236"/>
      <c r="J148" s="235">
        <v>6340.44</v>
      </c>
      <c r="K148" s="236"/>
      <c r="L148" s="235">
        <v>9510.66</v>
      </c>
      <c r="M148" s="236"/>
      <c r="N148" s="237">
        <v>12680.869999999999</v>
      </c>
    </row>
    <row r="149" spans="1:14" ht="38.25" x14ac:dyDescent="0.25">
      <c r="A149" s="140"/>
      <c r="B149" s="137"/>
      <c r="C149" s="188" t="s">
        <v>342</v>
      </c>
      <c r="D149" s="188" t="s">
        <v>324</v>
      </c>
      <c r="E149" s="188" t="s">
        <v>327</v>
      </c>
      <c r="F149" s="222" t="s">
        <v>180</v>
      </c>
      <c r="G149" s="234"/>
      <c r="H149" s="235">
        <v>1804.13</v>
      </c>
      <c r="I149" s="236"/>
      <c r="J149" s="235">
        <v>3608.26</v>
      </c>
      <c r="K149" s="236"/>
      <c r="L149" s="235">
        <v>5412.39</v>
      </c>
      <c r="M149" s="236"/>
      <c r="N149" s="237">
        <v>7216.52</v>
      </c>
    </row>
    <row r="150" spans="1:14" ht="25.5" x14ac:dyDescent="0.25">
      <c r="A150" s="140"/>
      <c r="B150" s="137"/>
      <c r="C150" s="188" t="s">
        <v>343</v>
      </c>
      <c r="D150" s="188" t="s">
        <v>324</v>
      </c>
      <c r="E150" s="188" t="s">
        <v>344</v>
      </c>
      <c r="F150" s="222" t="s">
        <v>180</v>
      </c>
      <c r="G150" s="234"/>
      <c r="H150" s="235">
        <v>314.31</v>
      </c>
      <c r="I150" s="236"/>
      <c r="J150" s="235">
        <v>628.62</v>
      </c>
      <c r="K150" s="236"/>
      <c r="L150" s="235">
        <v>942.93000000000006</v>
      </c>
      <c r="M150" s="236"/>
      <c r="N150" s="237">
        <v>1257.23</v>
      </c>
    </row>
    <row r="151" spans="1:14" ht="25.5" x14ac:dyDescent="0.25">
      <c r="A151" s="140"/>
      <c r="B151" s="137"/>
      <c r="C151" s="188" t="s">
        <v>345</v>
      </c>
      <c r="D151" s="188" t="s">
        <v>324</v>
      </c>
      <c r="E151" s="188" t="s">
        <v>329</v>
      </c>
      <c r="F151" s="222" t="s">
        <v>180</v>
      </c>
      <c r="G151" s="234"/>
      <c r="H151" s="235">
        <v>168.9</v>
      </c>
      <c r="I151" s="236"/>
      <c r="J151" s="235">
        <v>337.8</v>
      </c>
      <c r="K151" s="236"/>
      <c r="L151" s="235">
        <v>506.70000000000005</v>
      </c>
      <c r="M151" s="236"/>
      <c r="N151" s="237">
        <v>675.61</v>
      </c>
    </row>
    <row r="152" spans="1:14" ht="38.25" x14ac:dyDescent="0.25">
      <c r="A152" s="140"/>
      <c r="B152" s="137"/>
      <c r="C152" s="188" t="s">
        <v>346</v>
      </c>
      <c r="D152" s="188" t="s">
        <v>324</v>
      </c>
      <c r="E152" s="188" t="s">
        <v>325</v>
      </c>
      <c r="F152" s="222" t="s">
        <v>180</v>
      </c>
      <c r="G152" s="234"/>
      <c r="H152" s="235">
        <v>2167.0700000000002</v>
      </c>
      <c r="I152" s="236"/>
      <c r="J152" s="235">
        <v>4334.1400000000003</v>
      </c>
      <c r="K152" s="236"/>
      <c r="L152" s="235">
        <v>6501.2100000000009</v>
      </c>
      <c r="M152" s="236"/>
      <c r="N152" s="237">
        <v>8668.26</v>
      </c>
    </row>
    <row r="153" spans="1:14" ht="25.5" x14ac:dyDescent="0.25">
      <c r="A153" s="140"/>
      <c r="B153" s="137"/>
      <c r="C153" s="188" t="s">
        <v>347</v>
      </c>
      <c r="D153" s="188" t="s">
        <v>298</v>
      </c>
      <c r="E153" s="188" t="s">
        <v>337</v>
      </c>
      <c r="F153" s="222" t="s">
        <v>180</v>
      </c>
      <c r="G153" s="234"/>
      <c r="H153" s="235">
        <v>1000</v>
      </c>
      <c r="I153" s="236"/>
      <c r="J153" s="235">
        <v>2000</v>
      </c>
      <c r="K153" s="236"/>
      <c r="L153" s="235">
        <v>3000</v>
      </c>
      <c r="M153" s="236"/>
      <c r="N153" s="237">
        <v>4000</v>
      </c>
    </row>
    <row r="154" spans="1:14" ht="25.5" x14ac:dyDescent="0.25">
      <c r="A154" s="140"/>
      <c r="B154" s="137"/>
      <c r="C154" s="188" t="s">
        <v>348</v>
      </c>
      <c r="D154" s="188" t="s">
        <v>308</v>
      </c>
      <c r="E154" s="188" t="s">
        <v>339</v>
      </c>
      <c r="F154" s="222" t="s">
        <v>180</v>
      </c>
      <c r="G154" s="234"/>
      <c r="H154" s="235">
        <v>1943.92</v>
      </c>
      <c r="I154" s="236"/>
      <c r="J154" s="235">
        <v>3887.84</v>
      </c>
      <c r="K154" s="236"/>
      <c r="L154" s="235">
        <v>5831.76</v>
      </c>
      <c r="M154" s="236"/>
      <c r="N154" s="237">
        <v>7775.66</v>
      </c>
    </row>
    <row r="155" spans="1:14" ht="25.5" x14ac:dyDescent="0.25">
      <c r="A155" s="140"/>
      <c r="B155" s="137"/>
      <c r="C155" s="188" t="s">
        <v>349</v>
      </c>
      <c r="D155" s="188" t="s">
        <v>324</v>
      </c>
      <c r="E155" s="188" t="s">
        <v>325</v>
      </c>
      <c r="F155" s="222" t="s">
        <v>180</v>
      </c>
      <c r="G155" s="234"/>
      <c r="H155" s="235">
        <v>4398.16</v>
      </c>
      <c r="I155" s="236"/>
      <c r="J155" s="235">
        <v>8796.32</v>
      </c>
      <c r="K155" s="236"/>
      <c r="L155" s="235">
        <v>13194.48</v>
      </c>
      <c r="M155" s="236"/>
      <c r="N155" s="237">
        <v>17592.64</v>
      </c>
    </row>
    <row r="156" spans="1:14" ht="51" x14ac:dyDescent="0.25">
      <c r="A156" s="140"/>
      <c r="B156" s="137"/>
      <c r="C156" s="188" t="s">
        <v>350</v>
      </c>
      <c r="D156" s="188" t="s">
        <v>324</v>
      </c>
      <c r="E156" s="188" t="s">
        <v>327</v>
      </c>
      <c r="F156" s="222" t="s">
        <v>180</v>
      </c>
      <c r="G156" s="234"/>
      <c r="H156" s="235">
        <v>669.11</v>
      </c>
      <c r="I156" s="236"/>
      <c r="J156" s="235">
        <v>1338.22</v>
      </c>
      <c r="K156" s="236"/>
      <c r="L156" s="235">
        <v>2007.33</v>
      </c>
      <c r="M156" s="236"/>
      <c r="N156" s="237">
        <v>2676.45</v>
      </c>
    </row>
    <row r="157" spans="1:14" ht="25.5" x14ac:dyDescent="0.25">
      <c r="A157" s="140"/>
      <c r="B157" s="137"/>
      <c r="C157" s="188" t="s">
        <v>351</v>
      </c>
      <c r="D157" s="188" t="s">
        <v>324</v>
      </c>
      <c r="E157" s="188" t="s">
        <v>344</v>
      </c>
      <c r="F157" s="222" t="s">
        <v>180</v>
      </c>
      <c r="G157" s="234"/>
      <c r="H157" s="235">
        <v>25</v>
      </c>
      <c r="I157" s="236"/>
      <c r="J157" s="235">
        <v>50</v>
      </c>
      <c r="K157" s="236"/>
      <c r="L157" s="235">
        <v>75</v>
      </c>
      <c r="M157" s="236"/>
      <c r="N157" s="237">
        <v>100</v>
      </c>
    </row>
    <row r="158" spans="1:14" ht="25.5" x14ac:dyDescent="0.25">
      <c r="A158" s="140"/>
      <c r="B158" s="137"/>
      <c r="C158" s="188" t="s">
        <v>352</v>
      </c>
      <c r="D158" s="188" t="s">
        <v>324</v>
      </c>
      <c r="E158" s="188" t="s">
        <v>329</v>
      </c>
      <c r="F158" s="222" t="s">
        <v>180</v>
      </c>
      <c r="G158" s="234"/>
      <c r="H158" s="235">
        <v>140.47999999999999</v>
      </c>
      <c r="I158" s="236"/>
      <c r="J158" s="235">
        <v>280.95999999999998</v>
      </c>
      <c r="K158" s="236"/>
      <c r="L158" s="235">
        <v>421.43999999999994</v>
      </c>
      <c r="M158" s="236"/>
      <c r="N158" s="237">
        <v>561.91</v>
      </c>
    </row>
    <row r="159" spans="1:14" ht="25.5" x14ac:dyDescent="0.25">
      <c r="A159" s="140"/>
      <c r="B159" s="137"/>
      <c r="C159" s="188" t="s">
        <v>353</v>
      </c>
      <c r="D159" s="188" t="s">
        <v>298</v>
      </c>
      <c r="E159" s="188" t="s">
        <v>337</v>
      </c>
      <c r="F159" s="222" t="s">
        <v>180</v>
      </c>
      <c r="G159" s="234"/>
      <c r="H159" s="235">
        <v>750</v>
      </c>
      <c r="I159" s="236"/>
      <c r="J159" s="235">
        <v>1500</v>
      </c>
      <c r="K159" s="236"/>
      <c r="L159" s="235">
        <v>2250</v>
      </c>
      <c r="M159" s="236"/>
      <c r="N159" s="237">
        <v>3000</v>
      </c>
    </row>
    <row r="160" spans="1:14" ht="25.5" x14ac:dyDescent="0.25">
      <c r="A160" s="140"/>
      <c r="B160" s="137"/>
      <c r="C160" s="188" t="s">
        <v>354</v>
      </c>
      <c r="D160" s="188" t="s">
        <v>308</v>
      </c>
      <c r="E160" s="188" t="s">
        <v>339</v>
      </c>
      <c r="F160" s="222" t="s">
        <v>180</v>
      </c>
      <c r="G160" s="234"/>
      <c r="H160" s="235">
        <v>3548.01</v>
      </c>
      <c r="I160" s="236"/>
      <c r="J160" s="235">
        <v>7096.02</v>
      </c>
      <c r="K160" s="236"/>
      <c r="L160" s="235">
        <v>10644.03</v>
      </c>
      <c r="M160" s="236"/>
      <c r="N160" s="237">
        <v>14192.050000000001</v>
      </c>
    </row>
    <row r="161" spans="1:14" ht="25.5" x14ac:dyDescent="0.25">
      <c r="A161" s="140"/>
      <c r="B161" s="137"/>
      <c r="C161" s="188" t="s">
        <v>355</v>
      </c>
      <c r="D161" s="188" t="s">
        <v>324</v>
      </c>
      <c r="E161" s="188" t="s">
        <v>182</v>
      </c>
      <c r="F161" s="222" t="s">
        <v>180</v>
      </c>
      <c r="G161" s="234"/>
      <c r="H161" s="235">
        <v>8619.0499999999993</v>
      </c>
      <c r="I161" s="236"/>
      <c r="J161" s="235">
        <v>17238.099999999999</v>
      </c>
      <c r="K161" s="236"/>
      <c r="L161" s="235">
        <v>25857.149999999998</v>
      </c>
      <c r="M161" s="236"/>
      <c r="N161" s="237">
        <v>34476.19</v>
      </c>
    </row>
    <row r="162" spans="1:14" ht="25.5" x14ac:dyDescent="0.25">
      <c r="A162" s="140"/>
      <c r="B162" s="137"/>
      <c r="C162" s="188" t="s">
        <v>356</v>
      </c>
      <c r="D162" s="188" t="s">
        <v>324</v>
      </c>
      <c r="E162" s="188" t="s">
        <v>344</v>
      </c>
      <c r="F162" s="222" t="s">
        <v>180</v>
      </c>
      <c r="G162" s="234"/>
      <c r="H162" s="235">
        <v>25</v>
      </c>
      <c r="I162" s="236"/>
      <c r="J162" s="235">
        <v>50</v>
      </c>
      <c r="K162" s="236"/>
      <c r="L162" s="235">
        <v>75</v>
      </c>
      <c r="M162" s="236"/>
      <c r="N162" s="237">
        <v>100</v>
      </c>
    </row>
    <row r="163" spans="1:14" ht="25.5" x14ac:dyDescent="0.25">
      <c r="A163" s="140"/>
      <c r="B163" s="137"/>
      <c r="C163" s="188" t="s">
        <v>357</v>
      </c>
      <c r="D163" s="188" t="s">
        <v>324</v>
      </c>
      <c r="E163" s="188" t="s">
        <v>329</v>
      </c>
      <c r="F163" s="222" t="s">
        <v>180</v>
      </c>
      <c r="G163" s="234"/>
      <c r="H163" s="235">
        <v>135.80000000000001</v>
      </c>
      <c r="I163" s="236"/>
      <c r="J163" s="235">
        <v>271.60000000000002</v>
      </c>
      <c r="K163" s="236"/>
      <c r="L163" s="235">
        <v>407.40000000000003</v>
      </c>
      <c r="M163" s="236"/>
      <c r="N163" s="237">
        <v>543.20000000000005</v>
      </c>
    </row>
    <row r="164" spans="1:14" ht="25.5" x14ac:dyDescent="0.25">
      <c r="A164" s="140"/>
      <c r="B164" s="137"/>
      <c r="C164" s="188" t="s">
        <v>358</v>
      </c>
      <c r="D164" s="188" t="s">
        <v>359</v>
      </c>
      <c r="E164" s="188" t="s">
        <v>360</v>
      </c>
      <c r="F164" s="222" t="s">
        <v>180</v>
      </c>
      <c r="G164" s="234"/>
      <c r="H164" s="235">
        <v>19226.18</v>
      </c>
      <c r="I164" s="236"/>
      <c r="J164" s="235">
        <v>38452.36</v>
      </c>
      <c r="K164" s="236"/>
      <c r="L164" s="235">
        <v>57678.54</v>
      </c>
      <c r="M164" s="236"/>
      <c r="N164" s="237">
        <v>76904.72</v>
      </c>
    </row>
    <row r="165" spans="1:14" ht="25.5" x14ac:dyDescent="0.25">
      <c r="A165" s="140"/>
      <c r="B165" s="137"/>
      <c r="C165" s="188" t="s">
        <v>361</v>
      </c>
      <c r="D165" s="188" t="s">
        <v>359</v>
      </c>
      <c r="E165" s="188" t="s">
        <v>362</v>
      </c>
      <c r="F165" s="222" t="s">
        <v>180</v>
      </c>
      <c r="G165" s="234"/>
      <c r="H165" s="235">
        <v>5576</v>
      </c>
      <c r="I165" s="236"/>
      <c r="J165" s="235">
        <v>11152</v>
      </c>
      <c r="K165" s="236"/>
      <c r="L165" s="235">
        <v>16728</v>
      </c>
      <c r="M165" s="236"/>
      <c r="N165" s="237">
        <v>22304</v>
      </c>
    </row>
    <row r="166" spans="1:14" ht="25.5" x14ac:dyDescent="0.25">
      <c r="A166" s="140"/>
      <c r="B166" s="137"/>
      <c r="C166" s="188" t="s">
        <v>363</v>
      </c>
      <c r="D166" s="188" t="s">
        <v>359</v>
      </c>
      <c r="E166" s="188" t="s">
        <v>360</v>
      </c>
      <c r="F166" s="222" t="s">
        <v>180</v>
      </c>
      <c r="G166" s="234"/>
      <c r="H166" s="235">
        <v>8363.18</v>
      </c>
      <c r="I166" s="236"/>
      <c r="J166" s="235">
        <v>16726.36</v>
      </c>
      <c r="K166" s="236"/>
      <c r="L166" s="235">
        <v>25089.54</v>
      </c>
      <c r="M166" s="236"/>
      <c r="N166" s="237">
        <v>33452.699999999997</v>
      </c>
    </row>
    <row r="167" spans="1:14" ht="25.5" x14ac:dyDescent="0.25">
      <c r="A167" s="140"/>
      <c r="B167" s="137"/>
      <c r="C167" s="188" t="s">
        <v>364</v>
      </c>
      <c r="D167" s="188" t="s">
        <v>359</v>
      </c>
      <c r="E167" s="188" t="s">
        <v>360</v>
      </c>
      <c r="F167" s="222" t="s">
        <v>180</v>
      </c>
      <c r="G167" s="234"/>
      <c r="H167" s="235">
        <v>13879.94</v>
      </c>
      <c r="I167" s="236"/>
      <c r="J167" s="235">
        <v>27759.88</v>
      </c>
      <c r="K167" s="236"/>
      <c r="L167" s="235">
        <v>41639.82</v>
      </c>
      <c r="M167" s="236"/>
      <c r="N167" s="237">
        <v>55519.76</v>
      </c>
    </row>
    <row r="168" spans="1:14" ht="25.5" x14ac:dyDescent="0.25">
      <c r="A168" s="140"/>
      <c r="B168" s="137"/>
      <c r="C168" s="188" t="s">
        <v>365</v>
      </c>
      <c r="D168" s="188" t="s">
        <v>359</v>
      </c>
      <c r="E168" s="188" t="s">
        <v>362</v>
      </c>
      <c r="F168" s="222" t="s">
        <v>180</v>
      </c>
      <c r="G168" s="234"/>
      <c r="H168" s="235">
        <v>28163.22</v>
      </c>
      <c r="I168" s="236"/>
      <c r="J168" s="235">
        <v>56326.44</v>
      </c>
      <c r="K168" s="236"/>
      <c r="L168" s="235">
        <v>84489.66</v>
      </c>
      <c r="M168" s="236"/>
      <c r="N168" s="237">
        <v>112652.87</v>
      </c>
    </row>
    <row r="169" spans="1:14" ht="25.5" x14ac:dyDescent="0.25">
      <c r="A169" s="140"/>
      <c r="B169" s="137"/>
      <c r="C169" s="188" t="s">
        <v>366</v>
      </c>
      <c r="D169" s="188" t="s">
        <v>359</v>
      </c>
      <c r="E169" s="188" t="s">
        <v>367</v>
      </c>
      <c r="F169" s="222" t="s">
        <v>180</v>
      </c>
      <c r="G169" s="234"/>
      <c r="H169" s="235">
        <v>328.95</v>
      </c>
      <c r="I169" s="236"/>
      <c r="J169" s="235">
        <v>657.9</v>
      </c>
      <c r="K169" s="236"/>
      <c r="L169" s="235">
        <v>986.84999999999991</v>
      </c>
      <c r="M169" s="236"/>
      <c r="N169" s="237">
        <v>1315.81</v>
      </c>
    </row>
    <row r="170" spans="1:14" ht="51" x14ac:dyDescent="0.25">
      <c r="A170" s="140"/>
      <c r="B170" s="137"/>
      <c r="C170" s="188" t="s">
        <v>368</v>
      </c>
      <c r="D170" s="188" t="s">
        <v>316</v>
      </c>
      <c r="E170" s="188" t="s">
        <v>317</v>
      </c>
      <c r="F170" s="222" t="s">
        <v>180</v>
      </c>
      <c r="G170" s="234"/>
      <c r="H170" s="235">
        <v>3470.3</v>
      </c>
      <c r="I170" s="236"/>
      <c r="J170" s="235">
        <v>6940.6</v>
      </c>
      <c r="K170" s="236"/>
      <c r="L170" s="235">
        <v>10410.900000000001</v>
      </c>
      <c r="M170" s="236"/>
      <c r="N170" s="237">
        <v>13881.2</v>
      </c>
    </row>
    <row r="171" spans="1:14" ht="25.5" x14ac:dyDescent="0.25">
      <c r="A171" s="140"/>
      <c r="B171" s="137"/>
      <c r="C171" s="188" t="s">
        <v>369</v>
      </c>
      <c r="D171" s="188" t="s">
        <v>298</v>
      </c>
      <c r="E171" s="188" t="s">
        <v>370</v>
      </c>
      <c r="F171" s="222" t="s">
        <v>180</v>
      </c>
      <c r="G171" s="234"/>
      <c r="H171" s="235">
        <v>125</v>
      </c>
      <c r="I171" s="236"/>
      <c r="J171" s="235">
        <v>250</v>
      </c>
      <c r="K171" s="236"/>
      <c r="L171" s="235">
        <v>375</v>
      </c>
      <c r="M171" s="236"/>
      <c r="N171" s="237">
        <v>500</v>
      </c>
    </row>
    <row r="172" spans="1:14" ht="25.5" x14ac:dyDescent="0.25">
      <c r="A172" s="140"/>
      <c r="B172" s="137"/>
      <c r="C172" s="183" t="s">
        <v>371</v>
      </c>
      <c r="D172" s="183" t="s">
        <v>308</v>
      </c>
      <c r="E172" s="183" t="s">
        <v>182</v>
      </c>
      <c r="F172" s="221" t="s">
        <v>180</v>
      </c>
      <c r="G172" s="230"/>
      <c r="H172" s="231">
        <v>8564.4</v>
      </c>
      <c r="I172" s="232"/>
      <c r="J172" s="231">
        <v>17128.8</v>
      </c>
      <c r="K172" s="232"/>
      <c r="L172" s="231">
        <v>25693.199999999997</v>
      </c>
      <c r="M172" s="232"/>
      <c r="N172" s="233">
        <v>34257.599999999999</v>
      </c>
    </row>
    <row r="173" spans="1:14" x14ac:dyDescent="0.25">
      <c r="A173" s="140" t="s">
        <v>69</v>
      </c>
      <c r="B173" s="137" t="s">
        <v>14</v>
      </c>
      <c r="C173" s="141"/>
      <c r="D173" s="141"/>
      <c r="E173" s="141"/>
      <c r="F173" s="154"/>
      <c r="G173" s="214">
        <v>81928.789999999994</v>
      </c>
      <c r="H173" s="215">
        <f>SUM(H174:H183)</f>
        <v>97395.159999999989</v>
      </c>
      <c r="I173" s="215">
        <v>94849.309999999983</v>
      </c>
      <c r="J173" s="215">
        <f>SUM(J174:J183)</f>
        <v>194790.31999999998</v>
      </c>
      <c r="K173" s="215">
        <v>189185.91</v>
      </c>
      <c r="L173" s="215">
        <f>SUM(L174:L183)</f>
        <v>292185.48</v>
      </c>
      <c r="M173" s="215"/>
      <c r="N173" s="216">
        <f>SUM(N174:N183)</f>
        <v>389580.62</v>
      </c>
    </row>
    <row r="174" spans="1:14" ht="25.5" x14ac:dyDescent="0.25">
      <c r="A174" s="140"/>
      <c r="B174" s="137"/>
      <c r="C174" s="141" t="s">
        <v>372</v>
      </c>
      <c r="D174" s="141" t="s">
        <v>373</v>
      </c>
      <c r="E174" s="141" t="s">
        <v>374</v>
      </c>
      <c r="F174" s="154" t="s">
        <v>180</v>
      </c>
      <c r="G174" s="200"/>
      <c r="H174" s="201">
        <v>378.75</v>
      </c>
      <c r="I174" s="202"/>
      <c r="J174" s="201">
        <v>757.5</v>
      </c>
      <c r="K174" s="202"/>
      <c r="L174" s="201">
        <v>1136.25</v>
      </c>
      <c r="M174" s="202"/>
      <c r="N174" s="203">
        <v>1515</v>
      </c>
    </row>
    <row r="175" spans="1:14" ht="51" x14ac:dyDescent="0.25">
      <c r="A175" s="140"/>
      <c r="B175" s="137"/>
      <c r="C175" s="188" t="s">
        <v>375</v>
      </c>
      <c r="D175" s="188" t="s">
        <v>376</v>
      </c>
      <c r="E175" s="188" t="s">
        <v>377</v>
      </c>
      <c r="F175" s="222" t="s">
        <v>180</v>
      </c>
      <c r="G175" s="210"/>
      <c r="H175" s="211">
        <v>3175</v>
      </c>
      <c r="I175" s="212"/>
      <c r="J175" s="211">
        <v>6350</v>
      </c>
      <c r="K175" s="212"/>
      <c r="L175" s="211">
        <v>9525</v>
      </c>
      <c r="M175" s="212"/>
      <c r="N175" s="213">
        <v>12700</v>
      </c>
    </row>
    <row r="176" spans="1:14" ht="25.5" x14ac:dyDescent="0.25">
      <c r="A176" s="140"/>
      <c r="B176" s="137"/>
      <c r="C176" s="188" t="s">
        <v>378</v>
      </c>
      <c r="D176" s="188" t="s">
        <v>376</v>
      </c>
      <c r="E176" s="188" t="s">
        <v>377</v>
      </c>
      <c r="F176" s="222" t="s">
        <v>180</v>
      </c>
      <c r="G176" s="210"/>
      <c r="H176" s="211">
        <v>16500</v>
      </c>
      <c r="I176" s="212"/>
      <c r="J176" s="211">
        <v>33000</v>
      </c>
      <c r="K176" s="212"/>
      <c r="L176" s="211">
        <v>49500</v>
      </c>
      <c r="M176" s="212"/>
      <c r="N176" s="213">
        <v>66000</v>
      </c>
    </row>
    <row r="177" spans="1:14" ht="25.5" x14ac:dyDescent="0.25">
      <c r="A177" s="140"/>
      <c r="B177" s="137"/>
      <c r="C177" s="188" t="s">
        <v>379</v>
      </c>
      <c r="D177" s="188" t="s">
        <v>376</v>
      </c>
      <c r="E177" s="188" t="s">
        <v>377</v>
      </c>
      <c r="F177" s="222" t="s">
        <v>180</v>
      </c>
      <c r="G177" s="210"/>
      <c r="H177" s="211">
        <v>12999.34</v>
      </c>
      <c r="I177" s="212"/>
      <c r="J177" s="211">
        <v>25998.68</v>
      </c>
      <c r="K177" s="212"/>
      <c r="L177" s="211">
        <v>38998.020000000004</v>
      </c>
      <c r="M177" s="212"/>
      <c r="N177" s="213">
        <v>51997.35</v>
      </c>
    </row>
    <row r="178" spans="1:14" ht="25.5" x14ac:dyDescent="0.25">
      <c r="A178" s="140"/>
      <c r="B178" s="137"/>
      <c r="C178" s="188" t="s">
        <v>380</v>
      </c>
      <c r="D178" s="188" t="s">
        <v>376</v>
      </c>
      <c r="E178" s="188" t="s">
        <v>377</v>
      </c>
      <c r="F178" s="222" t="s">
        <v>180</v>
      </c>
      <c r="G178" s="210"/>
      <c r="H178" s="211">
        <v>36900.17</v>
      </c>
      <c r="I178" s="212"/>
      <c r="J178" s="211">
        <v>73800.34</v>
      </c>
      <c r="K178" s="212"/>
      <c r="L178" s="211">
        <v>110700.51</v>
      </c>
      <c r="M178" s="212"/>
      <c r="N178" s="213">
        <v>147600.66</v>
      </c>
    </row>
    <row r="179" spans="1:14" ht="38.25" x14ac:dyDescent="0.25">
      <c r="A179" s="140"/>
      <c r="B179" s="137"/>
      <c r="C179" s="188" t="s">
        <v>381</v>
      </c>
      <c r="D179" s="188" t="s">
        <v>376</v>
      </c>
      <c r="E179" s="188" t="s">
        <v>377</v>
      </c>
      <c r="F179" s="222" t="s">
        <v>180</v>
      </c>
      <c r="G179" s="210"/>
      <c r="H179" s="211">
        <v>17259.03</v>
      </c>
      <c r="I179" s="212"/>
      <c r="J179" s="211">
        <v>34518.06</v>
      </c>
      <c r="K179" s="212"/>
      <c r="L179" s="211">
        <v>51777.09</v>
      </c>
      <c r="M179" s="212"/>
      <c r="N179" s="213">
        <v>69036.12</v>
      </c>
    </row>
    <row r="180" spans="1:14" ht="38.25" x14ac:dyDescent="0.25">
      <c r="A180" s="140"/>
      <c r="B180" s="137"/>
      <c r="C180" s="188" t="s">
        <v>382</v>
      </c>
      <c r="D180" s="188" t="s">
        <v>373</v>
      </c>
      <c r="E180" s="188" t="s">
        <v>383</v>
      </c>
      <c r="F180" s="222" t="s">
        <v>180</v>
      </c>
      <c r="G180" s="210"/>
      <c r="H180" s="211">
        <v>1250</v>
      </c>
      <c r="I180" s="212"/>
      <c r="J180" s="211">
        <v>2500</v>
      </c>
      <c r="K180" s="212"/>
      <c r="L180" s="211">
        <v>3750</v>
      </c>
      <c r="M180" s="212"/>
      <c r="N180" s="213">
        <v>5000</v>
      </c>
    </row>
    <row r="181" spans="1:14" ht="38.25" x14ac:dyDescent="0.25">
      <c r="A181" s="140"/>
      <c r="B181" s="137"/>
      <c r="C181" s="188" t="s">
        <v>384</v>
      </c>
      <c r="D181" s="188" t="s">
        <v>376</v>
      </c>
      <c r="E181" s="188" t="s">
        <v>377</v>
      </c>
      <c r="F181" s="222" t="s">
        <v>180</v>
      </c>
      <c r="G181" s="210"/>
      <c r="H181" s="211">
        <v>2750</v>
      </c>
      <c r="I181" s="212"/>
      <c r="J181" s="211">
        <v>5500</v>
      </c>
      <c r="K181" s="212"/>
      <c r="L181" s="211">
        <v>8250</v>
      </c>
      <c r="M181" s="212"/>
      <c r="N181" s="213">
        <v>11000</v>
      </c>
    </row>
    <row r="182" spans="1:14" ht="51" x14ac:dyDescent="0.25">
      <c r="A182" s="140"/>
      <c r="B182" s="137"/>
      <c r="C182" s="188" t="s">
        <v>385</v>
      </c>
      <c r="D182" s="188" t="s">
        <v>376</v>
      </c>
      <c r="E182" s="188" t="s">
        <v>386</v>
      </c>
      <c r="F182" s="222" t="s">
        <v>180</v>
      </c>
      <c r="G182" s="210"/>
      <c r="H182" s="211">
        <v>6057.87</v>
      </c>
      <c r="I182" s="212"/>
      <c r="J182" s="211">
        <v>12115.74</v>
      </c>
      <c r="K182" s="212"/>
      <c r="L182" s="211">
        <v>18173.61</v>
      </c>
      <c r="M182" s="212"/>
      <c r="N182" s="213">
        <v>24231.489999999998</v>
      </c>
    </row>
    <row r="183" spans="1:14" ht="25.5" x14ac:dyDescent="0.25">
      <c r="A183" s="140"/>
      <c r="B183" s="137"/>
      <c r="C183" s="183" t="s">
        <v>387</v>
      </c>
      <c r="D183" s="183" t="s">
        <v>388</v>
      </c>
      <c r="E183" s="183" t="s">
        <v>389</v>
      </c>
      <c r="F183" s="221" t="s">
        <v>180</v>
      </c>
      <c r="G183" s="206"/>
      <c r="H183" s="207">
        <v>125</v>
      </c>
      <c r="I183" s="208"/>
      <c r="J183" s="207">
        <v>250</v>
      </c>
      <c r="K183" s="208"/>
      <c r="L183" s="207">
        <v>375</v>
      </c>
      <c r="M183" s="208"/>
      <c r="N183" s="209">
        <v>500</v>
      </c>
    </row>
    <row r="184" spans="1:14" x14ac:dyDescent="0.25">
      <c r="A184" s="140" t="s">
        <v>71</v>
      </c>
      <c r="B184" s="137" t="s">
        <v>70</v>
      </c>
      <c r="C184" s="141"/>
      <c r="D184" s="141"/>
      <c r="E184" s="141"/>
      <c r="F184" s="154"/>
      <c r="G184" s="214"/>
      <c r="H184" s="215"/>
      <c r="I184" s="215"/>
      <c r="J184" s="215"/>
      <c r="K184" s="215"/>
      <c r="L184" s="215"/>
      <c r="M184" s="215"/>
      <c r="N184" s="216"/>
    </row>
    <row r="185" spans="1:14" x14ac:dyDescent="0.25">
      <c r="A185" s="140" t="s">
        <v>72</v>
      </c>
      <c r="B185" s="137" t="s">
        <v>12</v>
      </c>
      <c r="C185" s="141"/>
      <c r="D185" s="141"/>
      <c r="E185" s="141"/>
      <c r="F185" s="154"/>
      <c r="G185" s="155"/>
      <c r="H185" s="156"/>
      <c r="I185" s="156"/>
      <c r="J185" s="156"/>
      <c r="K185" s="156"/>
      <c r="L185" s="156"/>
      <c r="M185" s="156"/>
      <c r="N185" s="157"/>
    </row>
    <row r="186" spans="1:14" x14ac:dyDescent="0.25">
      <c r="A186" s="140" t="s">
        <v>74</v>
      </c>
      <c r="B186" s="137" t="s">
        <v>73</v>
      </c>
      <c r="C186" s="141"/>
      <c r="D186" s="141"/>
      <c r="E186" s="141"/>
      <c r="F186" s="154"/>
      <c r="G186" s="155"/>
      <c r="H186" s="156">
        <v>0</v>
      </c>
      <c r="I186" s="156"/>
      <c r="J186" s="156">
        <v>370.61</v>
      </c>
      <c r="K186" s="156">
        <v>612.17999999999995</v>
      </c>
      <c r="L186" s="156">
        <v>370.61</v>
      </c>
      <c r="M186" s="156"/>
      <c r="N186" s="157">
        <v>741.21</v>
      </c>
    </row>
    <row r="187" spans="1:14" ht="38.25" x14ac:dyDescent="0.25">
      <c r="A187" s="140"/>
      <c r="B187" s="137"/>
      <c r="C187" s="179" t="s">
        <v>390</v>
      </c>
      <c r="D187" s="179" t="s">
        <v>391</v>
      </c>
      <c r="E187" s="179" t="s">
        <v>392</v>
      </c>
      <c r="F187" s="220" t="s">
        <v>393</v>
      </c>
      <c r="G187" s="238"/>
      <c r="H187" s="240">
        <v>0</v>
      </c>
      <c r="I187" s="239"/>
      <c r="J187" s="240">
        <v>370.61</v>
      </c>
      <c r="K187" s="239"/>
      <c r="L187" s="240">
        <v>370.61</v>
      </c>
      <c r="M187" s="239"/>
      <c r="N187" s="241">
        <v>741.21</v>
      </c>
    </row>
    <row r="188" spans="1:14" x14ac:dyDescent="0.25">
      <c r="A188" s="140" t="s">
        <v>76</v>
      </c>
      <c r="B188" s="137" t="s">
        <v>75</v>
      </c>
      <c r="C188" s="141"/>
      <c r="D188" s="141"/>
      <c r="E188" s="141"/>
      <c r="F188" s="154"/>
      <c r="G188" s="214"/>
      <c r="H188" s="215"/>
      <c r="I188" s="215"/>
      <c r="J188" s="215"/>
      <c r="K188" s="215"/>
      <c r="L188" s="215"/>
      <c r="M188" s="215"/>
      <c r="N188" s="216"/>
    </row>
    <row r="189" spans="1:14" x14ac:dyDescent="0.25">
      <c r="A189" s="140" t="s">
        <v>78</v>
      </c>
      <c r="B189" s="137" t="s">
        <v>77</v>
      </c>
      <c r="C189" s="141"/>
      <c r="D189" s="141"/>
      <c r="E189" s="141"/>
      <c r="F189" s="154"/>
      <c r="G189" s="70"/>
      <c r="H189" s="72"/>
      <c r="I189" s="72"/>
      <c r="J189" s="72"/>
      <c r="K189" s="72"/>
      <c r="L189" s="72"/>
      <c r="M189" s="72"/>
      <c r="N189" s="74"/>
    </row>
    <row r="190" spans="1:14" x14ac:dyDescent="0.25">
      <c r="A190" s="140" t="s">
        <v>80</v>
      </c>
      <c r="B190" s="137" t="s">
        <v>79</v>
      </c>
      <c r="C190" s="141"/>
      <c r="D190" s="141"/>
      <c r="E190" s="141"/>
      <c r="F190" s="154"/>
      <c r="G190" s="70">
        <v>2194</v>
      </c>
      <c r="H190" s="72">
        <f>SUM(H191:H192)</f>
        <v>4000</v>
      </c>
      <c r="I190" s="72">
        <v>5327.02</v>
      </c>
      <c r="J190" s="72">
        <f>SUM(J191:J192)</f>
        <v>8000</v>
      </c>
      <c r="K190" s="72">
        <v>10327.02</v>
      </c>
      <c r="L190" s="72">
        <f>SUM(L191:L192)</f>
        <v>12000</v>
      </c>
      <c r="M190" s="72"/>
      <c r="N190" s="74">
        <f>SUM(N191:N192)</f>
        <v>16000</v>
      </c>
    </row>
    <row r="191" spans="1:14" ht="25.5" x14ac:dyDescent="0.25">
      <c r="A191" s="140"/>
      <c r="B191" s="137"/>
      <c r="C191" s="141" t="s">
        <v>394</v>
      </c>
      <c r="D191" s="141" t="s">
        <v>395</v>
      </c>
      <c r="E191" s="141" t="s">
        <v>396</v>
      </c>
      <c r="F191" s="154" t="s">
        <v>180</v>
      </c>
      <c r="G191" s="75"/>
      <c r="H191" s="204">
        <v>1500</v>
      </c>
      <c r="I191" s="77"/>
      <c r="J191" s="204">
        <v>3000</v>
      </c>
      <c r="K191" s="77"/>
      <c r="L191" s="204">
        <v>4500</v>
      </c>
      <c r="M191" s="77"/>
      <c r="N191" s="205">
        <v>6000</v>
      </c>
    </row>
    <row r="192" spans="1:14" ht="25.5" x14ac:dyDescent="0.25">
      <c r="A192" s="140"/>
      <c r="B192" s="137"/>
      <c r="C192" s="183" t="s">
        <v>397</v>
      </c>
      <c r="D192" s="183" t="s">
        <v>398</v>
      </c>
      <c r="E192" s="183" t="s">
        <v>399</v>
      </c>
      <c r="F192" s="221" t="s">
        <v>180</v>
      </c>
      <c r="G192" s="206"/>
      <c r="H192" s="207">
        <v>2500</v>
      </c>
      <c r="I192" s="208"/>
      <c r="J192" s="207">
        <v>5000</v>
      </c>
      <c r="K192" s="208"/>
      <c r="L192" s="207">
        <v>7500</v>
      </c>
      <c r="M192" s="208"/>
      <c r="N192" s="209">
        <v>10000</v>
      </c>
    </row>
    <row r="193" spans="1:14" x14ac:dyDescent="0.25">
      <c r="A193" s="143" t="s">
        <v>62</v>
      </c>
      <c r="B193" s="145" t="s">
        <v>127</v>
      </c>
      <c r="C193" s="141"/>
      <c r="D193" s="141"/>
      <c r="E193" s="141"/>
      <c r="F193" s="154"/>
      <c r="G193" s="176">
        <f t="shared" ref="G193:M193" si="8">SUM(G103:G190)</f>
        <v>269272.01999999996</v>
      </c>
      <c r="H193" s="177">
        <f>SUM(H190,H189,H188,H186,H185,H184,H173,H128,H118,H103)</f>
        <v>325600.86</v>
      </c>
      <c r="I193" s="177">
        <f>SUM(I190,I189,I188,I186,I185,I184,I173,I128,I118,I103)</f>
        <v>528198.81999999995</v>
      </c>
      <c r="J193" s="177">
        <f>SUM(J190,J189,J188,J186,J185,J184,J173,J128,J118,J103)</f>
        <v>651572.33000000007</v>
      </c>
      <c r="K193" s="177">
        <f>SUM(K190,K189,K188,K186,K185,K184,K173,K128,K118,K103)</f>
        <v>731065.3899999999</v>
      </c>
      <c r="L193" s="177">
        <f>SUM(L190,L189,L188,L186,L185,L184,L173,L128,L118,L103)</f>
        <v>977173.19</v>
      </c>
      <c r="M193" s="177">
        <f t="shared" si="8"/>
        <v>0</v>
      </c>
      <c r="N193" s="178">
        <f>SUM(N190,N189,N188,N186,N185,N184,N173,N128,N118,N103)</f>
        <v>1323755.8400000001</v>
      </c>
    </row>
    <row r="194" spans="1:14" x14ac:dyDescent="0.25">
      <c r="A194" s="140" t="s">
        <v>83</v>
      </c>
      <c r="B194" s="137" t="s">
        <v>82</v>
      </c>
      <c r="C194" s="141"/>
      <c r="D194" s="141"/>
      <c r="E194" s="141"/>
      <c r="F194" s="154"/>
      <c r="G194" s="58"/>
      <c r="H194" s="60"/>
      <c r="I194" s="72"/>
      <c r="J194" s="72"/>
      <c r="K194" s="72"/>
      <c r="L194" s="72"/>
      <c r="M194" s="72"/>
      <c r="N194" s="158"/>
    </row>
    <row r="195" spans="1:14" x14ac:dyDescent="0.25">
      <c r="A195" s="140" t="s">
        <v>85</v>
      </c>
      <c r="B195" s="137" t="s">
        <v>84</v>
      </c>
      <c r="C195" s="141"/>
      <c r="D195" s="141"/>
      <c r="E195" s="141"/>
      <c r="F195" s="154"/>
      <c r="G195" s="155">
        <v>170353.74000000002</v>
      </c>
      <c r="H195" s="156"/>
      <c r="I195" s="156">
        <v>437178.68</v>
      </c>
      <c r="J195" s="156"/>
      <c r="K195" s="156">
        <v>462096.92</v>
      </c>
      <c r="L195" s="156"/>
      <c r="M195" s="156"/>
      <c r="N195" s="157"/>
    </row>
    <row r="196" spans="1:14" x14ac:dyDescent="0.25">
      <c r="A196" s="140" t="s">
        <v>86</v>
      </c>
      <c r="B196" s="137" t="s">
        <v>0</v>
      </c>
      <c r="C196" s="141"/>
      <c r="D196" s="141"/>
      <c r="E196" s="141"/>
      <c r="F196" s="154"/>
      <c r="G196" s="70"/>
      <c r="H196" s="72"/>
      <c r="I196" s="72"/>
      <c r="J196" s="72"/>
      <c r="K196" s="72">
        <v>23180</v>
      </c>
      <c r="L196" s="72"/>
      <c r="M196" s="72"/>
      <c r="N196" s="74"/>
    </row>
    <row r="197" spans="1:14" x14ac:dyDescent="0.25">
      <c r="A197" s="140" t="s">
        <v>87</v>
      </c>
      <c r="B197" s="137" t="s">
        <v>1</v>
      </c>
      <c r="C197" s="141"/>
      <c r="D197" s="141"/>
      <c r="E197" s="141"/>
      <c r="F197" s="154"/>
      <c r="G197" s="70"/>
      <c r="H197" s="72"/>
      <c r="I197" s="72"/>
      <c r="J197" s="72"/>
      <c r="K197" s="72"/>
      <c r="L197" s="72"/>
      <c r="M197" s="72"/>
      <c r="N197" s="74"/>
    </row>
    <row r="198" spans="1:14" x14ac:dyDescent="0.25">
      <c r="A198" s="140" t="s">
        <v>89</v>
      </c>
      <c r="B198" s="137" t="s">
        <v>88</v>
      </c>
      <c r="C198" s="141"/>
      <c r="D198" s="141"/>
      <c r="E198" s="141"/>
      <c r="F198" s="154"/>
      <c r="G198" s="159"/>
      <c r="H198" s="160"/>
      <c r="I198" s="160"/>
      <c r="J198" s="160"/>
      <c r="K198" s="160"/>
      <c r="L198" s="160"/>
      <c r="M198" s="160"/>
      <c r="N198" s="161"/>
    </row>
    <row r="199" spans="1:14" x14ac:dyDescent="0.25">
      <c r="A199" s="143" t="s">
        <v>81</v>
      </c>
      <c r="B199" s="145" t="s">
        <v>126</v>
      </c>
      <c r="C199" s="141"/>
      <c r="D199" s="141"/>
      <c r="E199" s="141"/>
      <c r="F199" s="154"/>
      <c r="G199" s="62">
        <f t="shared" ref="G199:M199" si="9">SUM(G194:G198)</f>
        <v>170353.74000000002</v>
      </c>
      <c r="H199" s="63">
        <f>SUM(H198,H197,H196,H195,H194)</f>
        <v>0</v>
      </c>
      <c r="I199" s="63">
        <f>SUM(I194:I198)</f>
        <v>437178.68</v>
      </c>
      <c r="J199" s="63">
        <f>SUM(J198,J197,J196,J195,J194)</f>
        <v>0</v>
      </c>
      <c r="K199" s="63">
        <f t="shared" si="9"/>
        <v>485276.92</v>
      </c>
      <c r="L199" s="63">
        <f>SUM(L198,L197,L196,L195,L194)</f>
        <v>0</v>
      </c>
      <c r="M199" s="63">
        <f t="shared" si="9"/>
        <v>0</v>
      </c>
      <c r="N199" s="64">
        <f>SUM(N198,N197,N196,N195,N194)</f>
        <v>0</v>
      </c>
    </row>
    <row r="200" spans="1:14" x14ac:dyDescent="0.25">
      <c r="A200" s="140" t="s">
        <v>92</v>
      </c>
      <c r="B200" s="137" t="s">
        <v>91</v>
      </c>
      <c r="C200" s="141"/>
      <c r="D200" s="141"/>
      <c r="E200" s="141"/>
      <c r="F200" s="154"/>
      <c r="G200" s="70"/>
      <c r="H200" s="72"/>
      <c r="I200" s="72"/>
      <c r="J200" s="72"/>
      <c r="K200" s="72"/>
      <c r="L200" s="72"/>
      <c r="M200" s="72"/>
      <c r="N200" s="74"/>
    </row>
    <row r="201" spans="1:14" x14ac:dyDescent="0.25">
      <c r="A201" s="140" t="s">
        <v>94</v>
      </c>
      <c r="B201" s="137" t="s">
        <v>93</v>
      </c>
      <c r="C201" s="141"/>
      <c r="D201" s="141"/>
      <c r="E201" s="141"/>
      <c r="F201" s="154"/>
      <c r="G201" s="70"/>
      <c r="H201" s="72"/>
      <c r="I201" s="72"/>
      <c r="J201" s="72"/>
      <c r="K201" s="72"/>
      <c r="L201" s="72"/>
      <c r="M201" s="72"/>
      <c r="N201" s="74"/>
    </row>
    <row r="202" spans="1:14" x14ac:dyDescent="0.25">
      <c r="A202" s="140" t="s">
        <v>96</v>
      </c>
      <c r="B202" s="137" t="s">
        <v>95</v>
      </c>
      <c r="C202" s="141"/>
      <c r="D202" s="141"/>
      <c r="E202" s="141"/>
      <c r="F202" s="154"/>
      <c r="G202" s="70"/>
      <c r="H202" s="72"/>
      <c r="I202" s="72"/>
      <c r="J202" s="72"/>
      <c r="K202" s="72"/>
      <c r="L202" s="72"/>
      <c r="M202" s="72"/>
      <c r="N202" s="74"/>
    </row>
    <row r="203" spans="1:14" x14ac:dyDescent="0.25">
      <c r="A203" s="140" t="s">
        <v>98</v>
      </c>
      <c r="B203" s="137" t="s">
        <v>97</v>
      </c>
      <c r="C203" s="141"/>
      <c r="D203" s="141"/>
      <c r="E203" s="141"/>
      <c r="F203" s="154"/>
      <c r="G203" s="70"/>
      <c r="H203" s="72"/>
      <c r="I203" s="72"/>
      <c r="J203" s="72"/>
      <c r="K203" s="72"/>
      <c r="L203" s="72"/>
      <c r="M203" s="72"/>
      <c r="N203" s="74"/>
    </row>
    <row r="204" spans="1:14" x14ac:dyDescent="0.25">
      <c r="A204" s="143" t="s">
        <v>90</v>
      </c>
      <c r="B204" s="145" t="s">
        <v>125</v>
      </c>
      <c r="C204" s="141"/>
      <c r="D204" s="141"/>
      <c r="E204" s="141"/>
      <c r="F204" s="154"/>
      <c r="G204" s="62">
        <f t="shared" ref="G204:M204" si="10">SUM(G200:G203)</f>
        <v>0</v>
      </c>
      <c r="H204" s="162">
        <f>SUM(H203,H202,H201,H200)</f>
        <v>0</v>
      </c>
      <c r="I204" s="162">
        <f t="shared" si="10"/>
        <v>0</v>
      </c>
      <c r="J204" s="162">
        <f>SUM(J203,J202,J201,J200)</f>
        <v>0</v>
      </c>
      <c r="K204" s="162">
        <f t="shared" si="10"/>
        <v>0</v>
      </c>
      <c r="L204" s="162">
        <f>SUM(L203,L202,L201,L200)</f>
        <v>0</v>
      </c>
      <c r="M204" s="162">
        <f t="shared" si="10"/>
        <v>0</v>
      </c>
      <c r="N204" s="163">
        <f>SUM(N203,N202,N201,N200)</f>
        <v>0</v>
      </c>
    </row>
    <row r="205" spans="1:14" x14ac:dyDescent="0.25">
      <c r="A205" s="140" t="s">
        <v>101</v>
      </c>
      <c r="B205" s="137" t="s">
        <v>100</v>
      </c>
      <c r="C205" s="141"/>
      <c r="D205" s="141"/>
      <c r="E205" s="141"/>
      <c r="F205" s="154"/>
      <c r="G205" s="70"/>
      <c r="H205" s="72"/>
      <c r="I205" s="72"/>
      <c r="J205" s="72"/>
      <c r="K205" s="72"/>
      <c r="L205" s="72"/>
      <c r="M205" s="72"/>
      <c r="N205" s="74"/>
    </row>
    <row r="206" spans="1:14" x14ac:dyDescent="0.25">
      <c r="A206" s="140" t="s">
        <v>103</v>
      </c>
      <c r="B206" s="137" t="s">
        <v>102</v>
      </c>
      <c r="C206" s="141"/>
      <c r="D206" s="141"/>
      <c r="E206" s="141"/>
      <c r="F206" s="154"/>
      <c r="G206" s="70"/>
      <c r="H206" s="72"/>
      <c r="I206" s="72"/>
      <c r="J206" s="72"/>
      <c r="K206" s="72"/>
      <c r="L206" s="72"/>
      <c r="M206" s="72"/>
      <c r="N206" s="74"/>
    </row>
    <row r="207" spans="1:14" x14ac:dyDescent="0.25">
      <c r="A207" s="140" t="s">
        <v>105</v>
      </c>
      <c r="B207" s="137" t="s">
        <v>104</v>
      </c>
      <c r="C207" s="141"/>
      <c r="D207" s="141"/>
      <c r="E207" s="141"/>
      <c r="F207" s="154"/>
      <c r="G207" s="70"/>
      <c r="H207" s="72">
        <v>0</v>
      </c>
      <c r="I207" s="72"/>
      <c r="J207" s="72">
        <v>2885</v>
      </c>
      <c r="K207" s="72">
        <v>2593.2399999999998</v>
      </c>
      <c r="L207" s="72">
        <v>2885</v>
      </c>
      <c r="M207" s="72"/>
      <c r="N207" s="74">
        <v>5770</v>
      </c>
    </row>
    <row r="208" spans="1:14" ht="51" x14ac:dyDescent="0.25">
      <c r="A208" s="140"/>
      <c r="B208" s="137"/>
      <c r="C208" s="179" t="s">
        <v>400</v>
      </c>
      <c r="D208" s="179" t="s">
        <v>401</v>
      </c>
      <c r="E208" s="179" t="s">
        <v>402</v>
      </c>
      <c r="F208" s="220" t="s">
        <v>393</v>
      </c>
      <c r="G208" s="196"/>
      <c r="H208" s="198">
        <v>0</v>
      </c>
      <c r="I208" s="197"/>
      <c r="J208" s="198">
        <v>2885</v>
      </c>
      <c r="K208" s="197"/>
      <c r="L208" s="198">
        <v>2885</v>
      </c>
      <c r="M208" s="197"/>
      <c r="N208" s="199">
        <v>5770</v>
      </c>
    </row>
    <row r="209" spans="1:14" x14ac:dyDescent="0.25">
      <c r="A209" s="140" t="s">
        <v>107</v>
      </c>
      <c r="B209" s="137" t="s">
        <v>106</v>
      </c>
      <c r="C209" s="141"/>
      <c r="D209" s="141"/>
      <c r="E209" s="141"/>
      <c r="F209" s="154"/>
      <c r="G209" s="214"/>
      <c r="H209" s="215"/>
      <c r="I209" s="215"/>
      <c r="J209" s="215"/>
      <c r="K209" s="215"/>
      <c r="L209" s="215"/>
      <c r="M209" s="215"/>
      <c r="N209" s="216"/>
    </row>
    <row r="210" spans="1:14" x14ac:dyDescent="0.25">
      <c r="A210" s="140" t="s">
        <v>109</v>
      </c>
      <c r="B210" s="137" t="s">
        <v>108</v>
      </c>
      <c r="C210" s="141"/>
      <c r="D210" s="141"/>
      <c r="E210" s="141"/>
      <c r="F210" s="154"/>
      <c r="G210" s="70"/>
      <c r="H210" s="72"/>
      <c r="I210" s="72"/>
      <c r="J210" s="72"/>
      <c r="K210" s="72"/>
      <c r="L210" s="72"/>
      <c r="M210" s="72"/>
      <c r="N210" s="74"/>
    </row>
    <row r="211" spans="1:14" x14ac:dyDescent="0.25">
      <c r="A211" s="143" t="s">
        <v>99</v>
      </c>
      <c r="B211" s="145" t="s">
        <v>124</v>
      </c>
      <c r="C211" s="141"/>
      <c r="D211" s="141"/>
      <c r="E211" s="141"/>
      <c r="F211" s="154"/>
      <c r="G211" s="164">
        <f t="shared" ref="G211" si="11">SUM(G205:G210)</f>
        <v>0</v>
      </c>
      <c r="H211" s="162">
        <f>SUM(H210,H209,H207,H206,H205)</f>
        <v>0</v>
      </c>
      <c r="I211" s="162">
        <f>SUM(I205:I210)</f>
        <v>0</v>
      </c>
      <c r="J211" s="162">
        <f>SUM(J210,J209,J207,J206,J205)</f>
        <v>2885</v>
      </c>
      <c r="K211" s="162">
        <f>SUM(K210,K209,K207,K206,K205)</f>
        <v>2593.2399999999998</v>
      </c>
      <c r="L211" s="162">
        <f>SUM(L210,L209,L207,L206,L205)</f>
        <v>2885</v>
      </c>
      <c r="M211" s="162">
        <f>SUM(M210,M209,M207,M206,M205)</f>
        <v>0</v>
      </c>
      <c r="N211" s="163">
        <f>SUM(N210,N209,N207,N206,N205)</f>
        <v>5770</v>
      </c>
    </row>
    <row r="212" spans="1:14" x14ac:dyDescent="0.25">
      <c r="A212" s="140" t="s">
        <v>164</v>
      </c>
      <c r="B212" s="165" t="s">
        <v>171</v>
      </c>
      <c r="C212" s="166"/>
      <c r="D212" s="166"/>
      <c r="E212" s="166"/>
      <c r="F212" s="167"/>
      <c r="G212" s="70"/>
      <c r="H212" s="72"/>
      <c r="I212" s="72"/>
      <c r="J212" s="72"/>
      <c r="K212" s="72"/>
      <c r="L212" s="72"/>
      <c r="M212" s="72"/>
      <c r="N212" s="74"/>
    </row>
    <row r="213" spans="1:14" ht="30" x14ac:dyDescent="0.25">
      <c r="A213" s="143" t="s">
        <v>172</v>
      </c>
      <c r="B213" s="168" t="s">
        <v>128</v>
      </c>
      <c r="C213" s="166"/>
      <c r="D213" s="166"/>
      <c r="E213" s="166"/>
      <c r="F213" s="167"/>
      <c r="G213" s="169">
        <f>G212</f>
        <v>0</v>
      </c>
      <c r="H213" s="170">
        <f t="shared" ref="H213:N213" si="12">H212</f>
        <v>0</v>
      </c>
      <c r="I213" s="170">
        <f t="shared" si="12"/>
        <v>0</v>
      </c>
      <c r="J213" s="170">
        <f t="shared" si="12"/>
        <v>0</v>
      </c>
      <c r="K213" s="170">
        <f t="shared" si="12"/>
        <v>0</v>
      </c>
      <c r="L213" s="170">
        <f t="shared" si="12"/>
        <v>0</v>
      </c>
      <c r="M213" s="170">
        <f t="shared" si="12"/>
        <v>0</v>
      </c>
      <c r="N213" s="171">
        <f t="shared" si="12"/>
        <v>0</v>
      </c>
    </row>
    <row r="214" spans="1:14" x14ac:dyDescent="0.25">
      <c r="A214" s="140" t="s">
        <v>112</v>
      </c>
      <c r="B214" s="137" t="s">
        <v>111</v>
      </c>
      <c r="C214" s="141"/>
      <c r="D214" s="141"/>
      <c r="E214" s="141"/>
      <c r="F214" s="154"/>
      <c r="G214" s="70">
        <v>83894.750000000015</v>
      </c>
      <c r="H214" s="72">
        <f>SUM(H215:H221)</f>
        <v>108473.34</v>
      </c>
      <c r="I214" s="72">
        <v>136727.43</v>
      </c>
      <c r="J214" s="72">
        <f>SUM(J215:J221)</f>
        <v>216946.68</v>
      </c>
      <c r="K214" s="72">
        <v>161217.19999999998</v>
      </c>
      <c r="L214" s="72">
        <f>SUM(L215:L221)</f>
        <v>325420.01999999996</v>
      </c>
      <c r="M214" s="72"/>
      <c r="N214" s="74">
        <f>SUM(N215:N221)</f>
        <v>441223.45999999996</v>
      </c>
    </row>
    <row r="215" spans="1:14" ht="38.25" x14ac:dyDescent="0.25">
      <c r="A215" s="140"/>
      <c r="B215" s="137"/>
      <c r="C215" s="141" t="s">
        <v>403</v>
      </c>
      <c r="D215" s="141" t="s">
        <v>404</v>
      </c>
      <c r="E215" s="141" t="s">
        <v>405</v>
      </c>
      <c r="F215" s="154" t="s">
        <v>236</v>
      </c>
      <c r="G215" s="75"/>
      <c r="H215" s="204">
        <v>8227.1299999999992</v>
      </c>
      <c r="I215" s="77"/>
      <c r="J215" s="204">
        <v>16454.259999999998</v>
      </c>
      <c r="K215" s="77"/>
      <c r="L215" s="204">
        <v>24681.39</v>
      </c>
      <c r="M215" s="77"/>
      <c r="N215" s="205">
        <v>35650.89</v>
      </c>
    </row>
    <row r="216" spans="1:14" ht="38.25" x14ac:dyDescent="0.25">
      <c r="A216" s="140"/>
      <c r="B216" s="137"/>
      <c r="C216" s="188" t="s">
        <v>406</v>
      </c>
      <c r="D216" s="188" t="s">
        <v>407</v>
      </c>
      <c r="E216" s="188" t="s">
        <v>408</v>
      </c>
      <c r="F216" s="222" t="s">
        <v>236</v>
      </c>
      <c r="G216" s="210"/>
      <c r="H216" s="211">
        <v>13237.1</v>
      </c>
      <c r="I216" s="212"/>
      <c r="J216" s="211">
        <v>26474.2</v>
      </c>
      <c r="K216" s="212"/>
      <c r="L216" s="211">
        <v>39711.300000000003</v>
      </c>
      <c r="M216" s="212"/>
      <c r="N216" s="213">
        <v>57360.76</v>
      </c>
    </row>
    <row r="217" spans="1:14" ht="38.25" x14ac:dyDescent="0.25">
      <c r="A217" s="140"/>
      <c r="B217" s="137"/>
      <c r="C217" s="188" t="s">
        <v>409</v>
      </c>
      <c r="D217" s="188" t="s">
        <v>410</v>
      </c>
      <c r="E217" s="188" t="s">
        <v>411</v>
      </c>
      <c r="F217" s="222" t="s">
        <v>180</v>
      </c>
      <c r="G217" s="210"/>
      <c r="H217" s="211">
        <v>9255.83</v>
      </c>
      <c r="I217" s="212"/>
      <c r="J217" s="211">
        <v>18511.66</v>
      </c>
      <c r="K217" s="212"/>
      <c r="L217" s="211">
        <v>27767.489999999998</v>
      </c>
      <c r="M217" s="212"/>
      <c r="N217" s="213">
        <v>37023.300000000003</v>
      </c>
    </row>
    <row r="218" spans="1:14" ht="38.25" x14ac:dyDescent="0.25">
      <c r="A218" s="140"/>
      <c r="B218" s="137"/>
      <c r="C218" s="188" t="s">
        <v>412</v>
      </c>
      <c r="D218" s="188" t="s">
        <v>413</v>
      </c>
      <c r="E218" s="188" t="s">
        <v>414</v>
      </c>
      <c r="F218" s="222" t="s">
        <v>236</v>
      </c>
      <c r="G218" s="210"/>
      <c r="H218" s="211">
        <v>526.27</v>
      </c>
      <c r="I218" s="212"/>
      <c r="J218" s="211">
        <v>1052.54</v>
      </c>
      <c r="K218" s="212"/>
      <c r="L218" s="211">
        <v>1578.81</v>
      </c>
      <c r="M218" s="212"/>
      <c r="N218" s="213">
        <v>2280.4899999999998</v>
      </c>
    </row>
    <row r="219" spans="1:14" ht="38.25" x14ac:dyDescent="0.25">
      <c r="A219" s="140"/>
      <c r="B219" s="137"/>
      <c r="C219" s="188" t="s">
        <v>415</v>
      </c>
      <c r="D219" s="188" t="s">
        <v>416</v>
      </c>
      <c r="E219" s="188" t="s">
        <v>417</v>
      </c>
      <c r="F219" s="222" t="s">
        <v>180</v>
      </c>
      <c r="G219" s="210"/>
      <c r="H219" s="211">
        <v>59394.95</v>
      </c>
      <c r="I219" s="212"/>
      <c r="J219" s="211">
        <v>118789.9</v>
      </c>
      <c r="K219" s="212"/>
      <c r="L219" s="211">
        <v>178184.84999999998</v>
      </c>
      <c r="M219" s="212"/>
      <c r="N219" s="213">
        <v>237579.78999999998</v>
      </c>
    </row>
    <row r="220" spans="1:14" ht="38.25" x14ac:dyDescent="0.25">
      <c r="A220" s="140"/>
      <c r="B220" s="137"/>
      <c r="C220" s="188" t="s">
        <v>418</v>
      </c>
      <c r="D220" s="188" t="s">
        <v>416</v>
      </c>
      <c r="E220" s="188" t="s">
        <v>417</v>
      </c>
      <c r="F220" s="222" t="s">
        <v>180</v>
      </c>
      <c r="G220" s="210"/>
      <c r="H220" s="211">
        <v>17082.060000000001</v>
      </c>
      <c r="I220" s="212"/>
      <c r="J220" s="211">
        <v>34164.120000000003</v>
      </c>
      <c r="K220" s="212"/>
      <c r="L220" s="211">
        <v>51246.180000000008</v>
      </c>
      <c r="M220" s="212"/>
      <c r="N220" s="213">
        <v>68328.23000000001</v>
      </c>
    </row>
    <row r="221" spans="1:14" ht="25.5" x14ac:dyDescent="0.25">
      <c r="A221" s="140"/>
      <c r="B221" s="137"/>
      <c r="C221" s="183" t="s">
        <v>419</v>
      </c>
      <c r="D221" s="183" t="s">
        <v>420</v>
      </c>
      <c r="E221" s="183" t="s">
        <v>421</v>
      </c>
      <c r="F221" s="221" t="s">
        <v>180</v>
      </c>
      <c r="G221" s="206"/>
      <c r="H221" s="207">
        <v>750</v>
      </c>
      <c r="I221" s="208"/>
      <c r="J221" s="207">
        <v>1500</v>
      </c>
      <c r="K221" s="208"/>
      <c r="L221" s="207">
        <v>2250</v>
      </c>
      <c r="M221" s="208"/>
      <c r="N221" s="209">
        <v>3000</v>
      </c>
    </row>
    <row r="222" spans="1:14" x14ac:dyDescent="0.25">
      <c r="A222" s="140" t="s">
        <v>114</v>
      </c>
      <c r="B222" s="137" t="s">
        <v>113</v>
      </c>
      <c r="C222" s="141"/>
      <c r="D222" s="141"/>
      <c r="E222" s="141"/>
      <c r="F222" s="154"/>
      <c r="G222" s="214">
        <v>5572.74</v>
      </c>
      <c r="H222" s="215">
        <f>SUM(H223:H226)</f>
        <v>20819.52</v>
      </c>
      <c r="I222" s="215">
        <v>5572.74</v>
      </c>
      <c r="J222" s="215">
        <f>SUM(J223:J226)</f>
        <v>41639.040000000001</v>
      </c>
      <c r="K222" s="215">
        <v>8166.1</v>
      </c>
      <c r="L222" s="215">
        <f>SUM(L223:L226)</f>
        <v>62458.559999999998</v>
      </c>
      <c r="M222" s="215"/>
      <c r="N222" s="216">
        <f>SUM(N223:N226)</f>
        <v>83278.040000000008</v>
      </c>
    </row>
    <row r="223" spans="1:14" ht="25.5" x14ac:dyDescent="0.25">
      <c r="A223" s="140"/>
      <c r="B223" s="137"/>
      <c r="C223" s="141" t="s">
        <v>422</v>
      </c>
      <c r="D223" s="141" t="s">
        <v>423</v>
      </c>
      <c r="E223" s="141" t="s">
        <v>424</v>
      </c>
      <c r="F223" s="154" t="s">
        <v>180</v>
      </c>
      <c r="G223" s="200"/>
      <c r="H223" s="201">
        <v>2629.12</v>
      </c>
      <c r="I223" s="202"/>
      <c r="J223" s="201">
        <v>5258.24</v>
      </c>
      <c r="K223" s="202"/>
      <c r="L223" s="201">
        <v>7887.36</v>
      </c>
      <c r="M223" s="202"/>
      <c r="N223" s="203">
        <v>10516.46</v>
      </c>
    </row>
    <row r="224" spans="1:14" ht="25.5" x14ac:dyDescent="0.25">
      <c r="A224" s="140"/>
      <c r="B224" s="137"/>
      <c r="C224" s="188" t="s">
        <v>425</v>
      </c>
      <c r="D224" s="188" t="s">
        <v>426</v>
      </c>
      <c r="E224" s="188" t="s">
        <v>427</v>
      </c>
      <c r="F224" s="222" t="s">
        <v>180</v>
      </c>
      <c r="G224" s="210"/>
      <c r="H224" s="211">
        <v>14992.15</v>
      </c>
      <c r="I224" s="212"/>
      <c r="J224" s="211">
        <v>29984.3</v>
      </c>
      <c r="K224" s="212"/>
      <c r="L224" s="211">
        <v>44976.45</v>
      </c>
      <c r="M224" s="212"/>
      <c r="N224" s="213">
        <v>59968.58</v>
      </c>
    </row>
    <row r="225" spans="1:14" ht="25.5" x14ac:dyDescent="0.25">
      <c r="A225" s="140"/>
      <c r="B225" s="137"/>
      <c r="C225" s="188" t="s">
        <v>428</v>
      </c>
      <c r="D225" s="188" t="s">
        <v>426</v>
      </c>
      <c r="E225" s="188" t="s">
        <v>427</v>
      </c>
      <c r="F225" s="222" t="s">
        <v>180</v>
      </c>
      <c r="G225" s="210"/>
      <c r="H225" s="211">
        <v>2887</v>
      </c>
      <c r="I225" s="212"/>
      <c r="J225" s="211">
        <v>5774</v>
      </c>
      <c r="K225" s="212"/>
      <c r="L225" s="211">
        <v>8661</v>
      </c>
      <c r="M225" s="212"/>
      <c r="N225" s="213">
        <v>11548</v>
      </c>
    </row>
    <row r="226" spans="1:14" ht="25.5" x14ac:dyDescent="0.25">
      <c r="A226" s="140"/>
      <c r="B226" s="137"/>
      <c r="C226" s="183" t="s">
        <v>429</v>
      </c>
      <c r="D226" s="183" t="s">
        <v>423</v>
      </c>
      <c r="E226" s="183" t="s">
        <v>424</v>
      </c>
      <c r="F226" s="221" t="s">
        <v>180</v>
      </c>
      <c r="G226" s="206"/>
      <c r="H226" s="207">
        <v>311.25</v>
      </c>
      <c r="I226" s="208"/>
      <c r="J226" s="207">
        <v>622.5</v>
      </c>
      <c r="K226" s="208"/>
      <c r="L226" s="207">
        <v>933.75</v>
      </c>
      <c r="M226" s="208"/>
      <c r="N226" s="209">
        <v>1245</v>
      </c>
    </row>
    <row r="227" spans="1:14" ht="15.75" thickBot="1" x14ac:dyDescent="0.3">
      <c r="A227" s="143" t="s">
        <v>110</v>
      </c>
      <c r="B227" s="145" t="s">
        <v>123</v>
      </c>
      <c r="C227" s="141"/>
      <c r="D227" s="141"/>
      <c r="E227" s="141"/>
      <c r="F227" s="154"/>
      <c r="G227" s="242">
        <f t="shared" ref="G227:N227" si="13">+G214+G222</f>
        <v>89467.49000000002</v>
      </c>
      <c r="H227" s="243">
        <f>+H214+H222</f>
        <v>129292.86</v>
      </c>
      <c r="I227" s="243">
        <f t="shared" si="13"/>
        <v>142300.16999999998</v>
      </c>
      <c r="J227" s="243">
        <f>+J214+J222</f>
        <v>258585.72</v>
      </c>
      <c r="K227" s="243">
        <f t="shared" si="13"/>
        <v>169383.3</v>
      </c>
      <c r="L227" s="243">
        <f>+L214+L222</f>
        <v>387878.57999999996</v>
      </c>
      <c r="M227" s="243">
        <f t="shared" si="13"/>
        <v>0</v>
      </c>
      <c r="N227" s="244">
        <f t="shared" si="13"/>
        <v>524501.5</v>
      </c>
    </row>
    <row r="228" spans="1:14" ht="18.75" thickTop="1" thickBot="1" x14ac:dyDescent="0.3">
      <c r="A228" s="172" t="s">
        <v>137</v>
      </c>
      <c r="B228" s="37" t="s">
        <v>140</v>
      </c>
      <c r="C228" s="130"/>
      <c r="D228" s="130"/>
      <c r="E228" s="130"/>
      <c r="F228" s="131"/>
      <c r="G228" s="173"/>
      <c r="H228" s="174">
        <v>0</v>
      </c>
      <c r="I228" s="174"/>
      <c r="J228" s="174">
        <v>0</v>
      </c>
      <c r="K228" s="174"/>
      <c r="L228" s="174">
        <v>0</v>
      </c>
      <c r="M228" s="174"/>
      <c r="N228" s="175">
        <v>0</v>
      </c>
    </row>
    <row r="229" spans="1:14" ht="16.5" thickTop="1" thickBot="1" x14ac:dyDescent="0.3">
      <c r="A229" s="255" t="s">
        <v>132</v>
      </c>
      <c r="B229" s="256"/>
      <c r="C229" s="132"/>
      <c r="D229" s="132"/>
      <c r="E229" s="132"/>
      <c r="F229" s="132"/>
      <c r="G229" s="122">
        <f t="shared" ref="G229:N229" si="14">+G228+G227+G213+G211+G204+G199+G193</f>
        <v>529093.25</v>
      </c>
      <c r="H229" s="123">
        <f t="shared" si="14"/>
        <v>454893.72</v>
      </c>
      <c r="I229" s="123">
        <f t="shared" si="14"/>
        <v>1107677.67</v>
      </c>
      <c r="J229" s="123">
        <f t="shared" si="14"/>
        <v>913043.05</v>
      </c>
      <c r="K229" s="123">
        <f t="shared" si="14"/>
        <v>1388318.8499999999</v>
      </c>
      <c r="L229" s="123">
        <f t="shared" si="14"/>
        <v>1367936.77</v>
      </c>
      <c r="M229" s="123">
        <f t="shared" si="14"/>
        <v>0</v>
      </c>
      <c r="N229" s="124">
        <f t="shared" si="14"/>
        <v>1854027.34</v>
      </c>
    </row>
    <row r="230" spans="1:14" ht="16.5" thickTop="1" thickBot="1" x14ac:dyDescent="0.3">
      <c r="A230" s="255" t="s">
        <v>170</v>
      </c>
      <c r="B230" s="256"/>
      <c r="C230" s="129"/>
      <c r="D230" s="129"/>
      <c r="E230" s="129"/>
      <c r="F230" s="129"/>
      <c r="G230" s="2"/>
      <c r="H230" s="87">
        <v>0</v>
      </c>
      <c r="I230" s="3"/>
      <c r="J230" s="87">
        <v>0</v>
      </c>
      <c r="K230" s="3"/>
      <c r="L230" s="87">
        <v>0</v>
      </c>
      <c r="M230" s="3"/>
      <c r="N230" s="89">
        <v>0</v>
      </c>
    </row>
    <row r="231" spans="1:14" ht="16.5" thickTop="1" thickBot="1" x14ac:dyDescent="0.3">
      <c r="A231" s="17"/>
      <c r="B231" s="42"/>
      <c r="C231" s="42"/>
      <c r="D231" s="42"/>
      <c r="E231" s="42"/>
      <c r="F231" s="42"/>
      <c r="G231" s="43"/>
      <c r="H231" s="43"/>
      <c r="I231" s="43"/>
      <c r="J231" s="43"/>
      <c r="K231" s="43"/>
      <c r="L231" s="43"/>
      <c r="M231" s="43"/>
      <c r="N231" s="44"/>
    </row>
    <row r="232" spans="1:14" ht="16.5" thickTop="1" thickBot="1" x14ac:dyDescent="0.3">
      <c r="A232" s="45"/>
      <c r="B232" s="46" t="s">
        <v>129</v>
      </c>
      <c r="C232" s="133"/>
      <c r="D232" s="133"/>
      <c r="E232" s="133"/>
      <c r="F232" s="133"/>
      <c r="G232" s="123">
        <f t="shared" ref="G232:N232" si="15">+G97-G229</f>
        <v>415036.42000000004</v>
      </c>
      <c r="H232" s="123">
        <f t="shared" si="15"/>
        <v>1295402.32</v>
      </c>
      <c r="I232" s="123">
        <f t="shared" si="15"/>
        <v>332672.58000000007</v>
      </c>
      <c r="J232" s="123">
        <f t="shared" si="15"/>
        <v>1449185.18</v>
      </c>
      <c r="K232" s="123">
        <f t="shared" si="15"/>
        <v>550334.36000000034</v>
      </c>
      <c r="L232" s="123">
        <f t="shared" si="15"/>
        <v>1606223.6500000004</v>
      </c>
      <c r="M232" s="123">
        <f t="shared" si="15"/>
        <v>2859054.9000000004</v>
      </c>
      <c r="N232" s="124">
        <f t="shared" si="15"/>
        <v>1738871.39</v>
      </c>
    </row>
    <row r="233" spans="1:14" s="23" customFormat="1" ht="16.5" thickTop="1" thickBot="1" x14ac:dyDescent="0.25">
      <c r="A233" s="45"/>
      <c r="B233" s="46" t="s">
        <v>159</v>
      </c>
      <c r="C233" s="134"/>
      <c r="D233" s="134"/>
      <c r="E233" s="134"/>
      <c r="F233" s="134"/>
      <c r="G233" s="4"/>
      <c r="H233" s="127">
        <f>+H98-H230</f>
        <v>0</v>
      </c>
      <c r="I233" s="5"/>
      <c r="J233" s="127">
        <f>+J98-J230</f>
        <v>0</v>
      </c>
      <c r="K233" s="5"/>
      <c r="L233" s="127">
        <f>+L98-L230</f>
        <v>0</v>
      </c>
      <c r="M233" s="5"/>
      <c r="N233" s="125">
        <f>+N98-N230</f>
        <v>0</v>
      </c>
    </row>
    <row r="234" spans="1:14" s="23" customFormat="1" ht="16.5" thickTop="1" thickBot="1" x14ac:dyDescent="0.3">
      <c r="A234" s="47"/>
      <c r="B234" s="46" t="s">
        <v>134</v>
      </c>
      <c r="C234" s="133"/>
      <c r="D234" s="133"/>
      <c r="E234" s="133"/>
      <c r="F234" s="133"/>
      <c r="G234" s="123">
        <v>0</v>
      </c>
      <c r="H234" s="123">
        <f>IF(H232&lt;0,-H232,0)</f>
        <v>0</v>
      </c>
      <c r="I234" s="123">
        <v>0</v>
      </c>
      <c r="J234" s="123">
        <f>IF(J232&lt;0,-J232,0)</f>
        <v>0</v>
      </c>
      <c r="K234" s="123">
        <v>0</v>
      </c>
      <c r="L234" s="123">
        <f>IF(L232&lt;0,-L232,0)</f>
        <v>0</v>
      </c>
      <c r="M234" s="123">
        <v>0</v>
      </c>
      <c r="N234" s="126">
        <f>IF(N232&lt;0,-N232,0)</f>
        <v>0</v>
      </c>
    </row>
    <row r="235" spans="1:14" s="48" customFormat="1" ht="21" customHeight="1" thickTop="1" x14ac:dyDescent="0.2">
      <c r="A235" s="257" t="s">
        <v>145</v>
      </c>
      <c r="B235" s="257"/>
      <c r="C235" s="257"/>
      <c r="D235" s="257"/>
      <c r="E235" s="257"/>
      <c r="F235" s="257"/>
      <c r="G235" s="257"/>
      <c r="H235" s="257"/>
      <c r="I235" s="257"/>
      <c r="J235" s="257"/>
      <c r="K235" s="257"/>
      <c r="L235" s="257"/>
      <c r="M235" s="257"/>
      <c r="N235" s="257"/>
    </row>
    <row r="236" spans="1:14" s="48" customFormat="1" ht="21" customHeight="1" x14ac:dyDescent="0.2">
      <c r="A236" s="258" t="s">
        <v>147</v>
      </c>
      <c r="B236" s="258"/>
      <c r="C236" s="258"/>
      <c r="D236" s="258"/>
      <c r="E236" s="258"/>
      <c r="F236" s="258"/>
      <c r="G236" s="258"/>
      <c r="H236" s="258"/>
      <c r="I236" s="258"/>
      <c r="J236" s="258"/>
      <c r="K236" s="258"/>
      <c r="L236" s="258"/>
      <c r="M236" s="258"/>
      <c r="N236" s="258"/>
    </row>
    <row r="237" spans="1:14" s="48" customFormat="1" ht="21" customHeight="1" x14ac:dyDescent="0.2">
      <c r="A237" s="245" t="s">
        <v>163</v>
      </c>
      <c r="B237" s="245"/>
      <c r="C237" s="245"/>
      <c r="D237" s="245"/>
      <c r="E237" s="245"/>
      <c r="F237" s="245"/>
      <c r="G237" s="245"/>
      <c r="H237" s="245"/>
      <c r="I237" s="245"/>
      <c r="J237" s="245"/>
      <c r="K237" s="245"/>
      <c r="L237" s="245"/>
      <c r="M237" s="245"/>
      <c r="N237" s="245"/>
    </row>
  </sheetData>
  <sheetProtection algorithmName="SHA-512" hashValue="7ieskOulOYXW2m/54z3QeGbd2vpce1ruIWeyYqMG4A/ay/q4jFdPvEL7BGwuxM0qvT162S2TxJ+Fvez6b659xQ==" saltValue="LNLlx5UcPBHK4GjhH3/Mtw==" spinCount="100000" sheet="1" objects="1" scenarios="1"/>
  <mergeCells count="39">
    <mergeCell ref="A7:N7"/>
    <mergeCell ref="B1:N2"/>
    <mergeCell ref="A3:N3"/>
    <mergeCell ref="A4:N4"/>
    <mergeCell ref="A5:N5"/>
    <mergeCell ref="A6:N6"/>
    <mergeCell ref="A97:B97"/>
    <mergeCell ref="A8:N8"/>
    <mergeCell ref="A9:N9"/>
    <mergeCell ref="A11:A13"/>
    <mergeCell ref="B11:B13"/>
    <mergeCell ref="C11:C13"/>
    <mergeCell ref="D11:D13"/>
    <mergeCell ref="E11:E13"/>
    <mergeCell ref="F11:F13"/>
    <mergeCell ref="G11:N11"/>
    <mergeCell ref="G12:H12"/>
    <mergeCell ref="I12:J12"/>
    <mergeCell ref="K12:L12"/>
    <mergeCell ref="M12:N12"/>
    <mergeCell ref="A95:B95"/>
    <mergeCell ref="A96:B96"/>
    <mergeCell ref="E100:E102"/>
    <mergeCell ref="A98:B98"/>
    <mergeCell ref="A100:A102"/>
    <mergeCell ref="B100:B102"/>
    <mergeCell ref="C100:C102"/>
    <mergeCell ref="D100:D102"/>
    <mergeCell ref="F100:F102"/>
    <mergeCell ref="G100:N100"/>
    <mergeCell ref="G101:H101"/>
    <mergeCell ref="I101:J101"/>
    <mergeCell ref="K101:L101"/>
    <mergeCell ref="M101:N101"/>
    <mergeCell ref="A229:B229"/>
    <mergeCell ref="A230:B230"/>
    <mergeCell ref="A235:N235"/>
    <mergeCell ref="A236:N236"/>
    <mergeCell ref="A237:N237"/>
  </mergeCells>
  <pageMargins left="0.31496062992126" right="0.118110236220472" top="0.15748031496063" bottom="0" header="0" footer="0"/>
  <pageSetup paperSize="9" scale="62" fitToHeight="2" orientation="landscape"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Modello Piano flussi cassa</vt:lpstr>
      <vt:lpstr>ModelloPianoFlussiCassa_PEG</vt:lpstr>
      <vt:lpstr>'Modello Piano flussi cassa'!Area_stampa</vt:lpstr>
      <vt:lpstr>ModelloPianoFlussiCassa_PEG!Area_stampa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Comune di Torino</dc:creator>
  <cp:keywords/>
  <dc:description/>
  <cp:lastModifiedBy>Emilio Spataro</cp:lastModifiedBy>
  <cp:lastPrinted>2026-02-13T10:51:38Z</cp:lastPrinted>
  <dcterms:created xsi:type="dcterms:W3CDTF">2015-02-26T11:29:02Z</dcterms:created>
  <dcterms:modified xsi:type="dcterms:W3CDTF">2026-02-13T10:53:29Z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0x01010031611B26795D9545AEF8C5111C3E6A4B</vt:lpwstr>
  </property>
</Properties>
</file>